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imir Sobolev\Desktop\VIENNA\статьи 2020\статья PPAR\NEW\"/>
    </mc:Choice>
  </mc:AlternateContent>
  <xr:revisionPtr revIDLastSave="0" documentId="8_{019790B1-3C7A-448A-B1E2-849E8FAAF0D1}" xr6:coauthVersionLast="46" xr6:coauthVersionMax="46" xr10:uidLastSave="{00000000-0000-0000-0000-000000000000}"/>
  <bookViews>
    <workbookView xWindow="-120" yWindow="-120" windowWidth="20730" windowHeight="11160" firstSheet="3" activeTab="6" xr2:uid="{7D60DE60-7CC9-43DC-AE9F-0D1908AA20E9}"/>
  </bookViews>
  <sheets>
    <sheet name="PPARγ -CD3+ T cells " sheetId="1" r:id="rId1"/>
    <sheet name="FOXP3 -CD3+ T cells " sheetId="2" r:id="rId2"/>
    <sheet name="STAT3 -CD3+ T cells " sheetId="3" r:id="rId3"/>
    <sheet name="IL17A -CD3+ T cells " sheetId="4" r:id="rId4"/>
    <sheet name="RORC -CD3+ T cells " sheetId="5" r:id="rId5"/>
    <sheet name="FOSL1 -CD3+ T cells " sheetId="6" r:id="rId6"/>
    <sheet name="general data -CD3+ T cells 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9" i="7" l="1"/>
  <c r="X10" i="7"/>
  <c r="X11" i="7"/>
  <c r="X12" i="7"/>
  <c r="X13" i="7"/>
  <c r="X8" i="7"/>
  <c r="I36" i="6" l="1"/>
  <c r="E36" i="6"/>
  <c r="J36" i="6" s="1"/>
  <c r="I35" i="6"/>
  <c r="E35" i="6"/>
  <c r="I34" i="6"/>
  <c r="E34" i="6"/>
  <c r="J34" i="6" s="1"/>
  <c r="I33" i="6"/>
  <c r="E33" i="6"/>
  <c r="J33" i="6" s="1"/>
  <c r="I32" i="6"/>
  <c r="E32" i="6"/>
  <c r="J32" i="6" s="1"/>
  <c r="I31" i="6"/>
  <c r="J31" i="6" s="1"/>
  <c r="E31" i="6"/>
  <c r="I30" i="6"/>
  <c r="E30" i="6"/>
  <c r="J30" i="6" s="1"/>
  <c r="I29" i="6"/>
  <c r="E29" i="6"/>
  <c r="J29" i="6" s="1"/>
  <c r="I28" i="6"/>
  <c r="E28" i="6"/>
  <c r="J28" i="6" s="1"/>
  <c r="I27" i="6"/>
  <c r="E27" i="6"/>
  <c r="J27" i="6" s="1"/>
  <c r="K27" i="6" s="1"/>
  <c r="L27" i="6" s="1"/>
  <c r="I26" i="6"/>
  <c r="E26" i="6"/>
  <c r="J26" i="6" s="1"/>
  <c r="I25" i="6"/>
  <c r="E25" i="6"/>
  <c r="J25" i="6" s="1"/>
  <c r="I24" i="6"/>
  <c r="E24" i="6"/>
  <c r="I23" i="6"/>
  <c r="E23" i="6"/>
  <c r="J23" i="6" s="1"/>
  <c r="I22" i="6"/>
  <c r="E22" i="6"/>
  <c r="J22" i="6" s="1"/>
  <c r="I21" i="6"/>
  <c r="E21" i="6"/>
  <c r="J21" i="6" s="1"/>
  <c r="I20" i="6"/>
  <c r="J20" i="6" s="1"/>
  <c r="E20" i="6"/>
  <c r="I19" i="6"/>
  <c r="E19" i="6"/>
  <c r="J19" i="6" s="1"/>
  <c r="I18" i="6"/>
  <c r="E18" i="6"/>
  <c r="J18" i="6" s="1"/>
  <c r="I17" i="6"/>
  <c r="E17" i="6"/>
  <c r="J17" i="6" s="1"/>
  <c r="I16" i="6"/>
  <c r="E16" i="6"/>
  <c r="I15" i="6"/>
  <c r="E15" i="6"/>
  <c r="J15" i="6" s="1"/>
  <c r="I14" i="6"/>
  <c r="E14" i="6"/>
  <c r="J14" i="6" s="1"/>
  <c r="I13" i="6"/>
  <c r="E13" i="6"/>
  <c r="J13" i="6" s="1"/>
  <c r="I12" i="6"/>
  <c r="E12" i="6"/>
  <c r="I11" i="6"/>
  <c r="E11" i="6"/>
  <c r="J11" i="6" s="1"/>
  <c r="I10" i="6"/>
  <c r="E10" i="6"/>
  <c r="J10" i="6" s="1"/>
  <c r="I9" i="6"/>
  <c r="E9" i="6"/>
  <c r="J9" i="6" s="1"/>
  <c r="I8" i="6"/>
  <c r="E8" i="6"/>
  <c r="I7" i="6"/>
  <c r="E7" i="6"/>
  <c r="J7" i="6" s="1"/>
  <c r="I6" i="6"/>
  <c r="E6" i="6"/>
  <c r="J6" i="6" s="1"/>
  <c r="I5" i="6"/>
  <c r="E5" i="6"/>
  <c r="I4" i="6"/>
  <c r="E4" i="6"/>
  <c r="J4" i="6" s="1"/>
  <c r="J16" i="6" l="1"/>
  <c r="J24" i="6"/>
  <c r="K30" i="6"/>
  <c r="L30" i="6" s="1"/>
  <c r="K34" i="6"/>
  <c r="L34" i="6" s="1"/>
  <c r="K16" i="6"/>
  <c r="L16" i="6" s="1"/>
  <c r="K20" i="6"/>
  <c r="L20" i="6" s="1"/>
  <c r="K24" i="6"/>
  <c r="L24" i="6" s="1"/>
  <c r="K28" i="6"/>
  <c r="L28" i="6" s="1"/>
  <c r="K31" i="6"/>
  <c r="L31" i="6" s="1"/>
  <c r="K9" i="6"/>
  <c r="L9" i="6" s="1"/>
  <c r="K13" i="6"/>
  <c r="L13" i="6" s="1"/>
  <c r="K17" i="6"/>
  <c r="L17" i="6" s="1"/>
  <c r="K21" i="6"/>
  <c r="L21" i="6" s="1"/>
  <c r="K25" i="6"/>
  <c r="L25" i="6" s="1"/>
  <c r="K32" i="6"/>
  <c r="L32" i="6" s="1"/>
  <c r="J35" i="6"/>
  <c r="K35" i="6" s="1"/>
  <c r="L35" i="6" s="1"/>
  <c r="K6" i="6"/>
  <c r="L6" i="6" s="1"/>
  <c r="K10" i="6"/>
  <c r="L10" i="6" s="1"/>
  <c r="K14" i="6"/>
  <c r="L14" i="6" s="1"/>
  <c r="K18" i="6"/>
  <c r="L18" i="6" s="1"/>
  <c r="K22" i="6"/>
  <c r="L22" i="6" s="1"/>
  <c r="K26" i="6"/>
  <c r="L26" i="6" s="1"/>
  <c r="K33" i="6"/>
  <c r="L33" i="6" s="1"/>
  <c r="K36" i="6"/>
  <c r="L36" i="6" s="1"/>
  <c r="K7" i="6"/>
  <c r="L7" i="6" s="1"/>
  <c r="K11" i="6"/>
  <c r="L11" i="6" s="1"/>
  <c r="K15" i="6"/>
  <c r="L15" i="6" s="1"/>
  <c r="K19" i="6"/>
  <c r="L19" i="6" s="1"/>
  <c r="K23" i="6"/>
  <c r="L23" i="6" s="1"/>
  <c r="K29" i="6"/>
  <c r="L29" i="6" s="1"/>
  <c r="K4" i="6"/>
  <c r="L4" i="6" s="1"/>
  <c r="J8" i="6"/>
  <c r="K8" i="6" s="1"/>
  <c r="L8" i="6" s="1"/>
  <c r="J5" i="6"/>
  <c r="K5" i="6" s="1"/>
  <c r="L5" i="6" s="1"/>
  <c r="J12" i="6"/>
  <c r="K12" i="6" s="1"/>
  <c r="L12" i="6" s="1"/>
  <c r="M27" i="6" l="1"/>
  <c r="N36" i="6" s="1"/>
  <c r="M4" i="6"/>
  <c r="N8" i="6" l="1"/>
  <c r="N22" i="6"/>
  <c r="N6" i="6"/>
  <c r="N18" i="6"/>
  <c r="N28" i="6"/>
  <c r="N11" i="6"/>
  <c r="N17" i="6"/>
  <c r="N14" i="6"/>
  <c r="N9" i="6"/>
  <c r="N7" i="6"/>
  <c r="N25" i="6"/>
  <c r="N30" i="6"/>
  <c r="N12" i="6"/>
  <c r="N15" i="6"/>
  <c r="N23" i="6"/>
  <c r="N10" i="6"/>
  <c r="N19" i="6"/>
  <c r="N16" i="6"/>
  <c r="N26" i="6"/>
  <c r="N24" i="6"/>
  <c r="N20" i="6"/>
  <c r="N13" i="6"/>
  <c r="N32" i="6"/>
  <c r="N29" i="6"/>
  <c r="N21" i="6"/>
  <c r="N33" i="6"/>
  <c r="N35" i="6"/>
  <c r="N27" i="6"/>
  <c r="N34" i="6"/>
  <c r="N5" i="6"/>
  <c r="N4" i="6"/>
  <c r="N31" i="6"/>
  <c r="P5" i="6" l="1"/>
  <c r="Q4" i="6"/>
  <c r="R4" i="6" s="1"/>
  <c r="Q5" i="6"/>
  <c r="R5" i="6" s="1"/>
  <c r="P4" i="6"/>
  <c r="I36" i="5" l="1"/>
  <c r="E36" i="5"/>
  <c r="J36" i="5" s="1"/>
  <c r="I35" i="5"/>
  <c r="E35" i="5"/>
  <c r="I34" i="5"/>
  <c r="E34" i="5"/>
  <c r="J34" i="5" s="1"/>
  <c r="K34" i="5" s="1"/>
  <c r="L34" i="5" s="1"/>
  <c r="I33" i="5"/>
  <c r="E33" i="5"/>
  <c r="J33" i="5" s="1"/>
  <c r="I32" i="5"/>
  <c r="E32" i="5"/>
  <c r="J32" i="5" s="1"/>
  <c r="I31" i="5"/>
  <c r="J31" i="5" s="1"/>
  <c r="E31" i="5"/>
  <c r="I30" i="5"/>
  <c r="E30" i="5"/>
  <c r="J30" i="5" s="1"/>
  <c r="K30" i="5" s="1"/>
  <c r="L30" i="5" s="1"/>
  <c r="I29" i="5"/>
  <c r="E29" i="5"/>
  <c r="J29" i="5" s="1"/>
  <c r="I28" i="5"/>
  <c r="E28" i="5"/>
  <c r="J28" i="5" s="1"/>
  <c r="I27" i="5"/>
  <c r="E27" i="5"/>
  <c r="J27" i="5" s="1"/>
  <c r="K27" i="5" s="1"/>
  <c r="L27" i="5" s="1"/>
  <c r="I26" i="5"/>
  <c r="E26" i="5"/>
  <c r="J26" i="5" s="1"/>
  <c r="I25" i="5"/>
  <c r="E25" i="5"/>
  <c r="J25" i="5" s="1"/>
  <c r="J24" i="5"/>
  <c r="I24" i="5"/>
  <c r="E24" i="5"/>
  <c r="I23" i="5"/>
  <c r="E23" i="5"/>
  <c r="J23" i="5" s="1"/>
  <c r="I22" i="5"/>
  <c r="E22" i="5"/>
  <c r="J22" i="5" s="1"/>
  <c r="I21" i="5"/>
  <c r="E21" i="5"/>
  <c r="J21" i="5" s="1"/>
  <c r="I20" i="5"/>
  <c r="E20" i="5"/>
  <c r="J20" i="5" s="1"/>
  <c r="I19" i="5"/>
  <c r="E19" i="5"/>
  <c r="J19" i="5" s="1"/>
  <c r="I18" i="5"/>
  <c r="E18" i="5"/>
  <c r="J18" i="5" s="1"/>
  <c r="I17" i="5"/>
  <c r="E17" i="5"/>
  <c r="J17" i="5" s="1"/>
  <c r="I16" i="5"/>
  <c r="E16" i="5"/>
  <c r="J16" i="5" s="1"/>
  <c r="I15" i="5"/>
  <c r="E15" i="5"/>
  <c r="J15" i="5" s="1"/>
  <c r="I14" i="5"/>
  <c r="E14" i="5"/>
  <c r="J14" i="5" s="1"/>
  <c r="I13" i="5"/>
  <c r="E13" i="5"/>
  <c r="J13" i="5" s="1"/>
  <c r="J12" i="5"/>
  <c r="I12" i="5"/>
  <c r="E12" i="5"/>
  <c r="I11" i="5"/>
  <c r="E11" i="5"/>
  <c r="J11" i="5" s="1"/>
  <c r="I10" i="5"/>
  <c r="E10" i="5"/>
  <c r="J10" i="5" s="1"/>
  <c r="I9" i="5"/>
  <c r="E9" i="5"/>
  <c r="J9" i="5" s="1"/>
  <c r="I8" i="5"/>
  <c r="E8" i="5"/>
  <c r="J8" i="5" s="1"/>
  <c r="I7" i="5"/>
  <c r="E7" i="5"/>
  <c r="J7" i="5" s="1"/>
  <c r="I6" i="5"/>
  <c r="E6" i="5"/>
  <c r="J6" i="5" s="1"/>
  <c r="I5" i="5"/>
  <c r="J5" i="5" s="1"/>
  <c r="E5" i="5"/>
  <c r="I4" i="5"/>
  <c r="E4" i="5"/>
  <c r="J4" i="5" s="1"/>
  <c r="I36" i="4"/>
  <c r="E36" i="4"/>
  <c r="J36" i="4" s="1"/>
  <c r="I35" i="4"/>
  <c r="E35" i="4"/>
  <c r="J35" i="4" s="1"/>
  <c r="K35" i="4" s="1"/>
  <c r="L35" i="4" s="1"/>
  <c r="I34" i="4"/>
  <c r="E34" i="4"/>
  <c r="J34" i="4" s="1"/>
  <c r="I33" i="4"/>
  <c r="E33" i="4"/>
  <c r="J33" i="4" s="1"/>
  <c r="K33" i="4" s="1"/>
  <c r="L33" i="4" s="1"/>
  <c r="I32" i="4"/>
  <c r="E32" i="4"/>
  <c r="J32" i="4" s="1"/>
  <c r="I31" i="4"/>
  <c r="E31" i="4"/>
  <c r="J31" i="4" s="1"/>
  <c r="I30" i="4"/>
  <c r="E30" i="4"/>
  <c r="J30" i="4" s="1"/>
  <c r="I29" i="4"/>
  <c r="E29" i="4"/>
  <c r="J29" i="4" s="1"/>
  <c r="I28" i="4"/>
  <c r="E28" i="4"/>
  <c r="J28" i="4" s="1"/>
  <c r="K28" i="4" s="1"/>
  <c r="L28" i="4" s="1"/>
  <c r="I27" i="4"/>
  <c r="E27" i="4"/>
  <c r="J27" i="4" s="1"/>
  <c r="I26" i="4"/>
  <c r="E26" i="4"/>
  <c r="J26" i="4" s="1"/>
  <c r="I25" i="4"/>
  <c r="E25" i="4"/>
  <c r="J25" i="4" s="1"/>
  <c r="I24" i="4"/>
  <c r="E24" i="4"/>
  <c r="I23" i="4"/>
  <c r="E23" i="4"/>
  <c r="J23" i="4" s="1"/>
  <c r="K23" i="4" s="1"/>
  <c r="L23" i="4" s="1"/>
  <c r="J22" i="4"/>
  <c r="I22" i="4"/>
  <c r="E22" i="4"/>
  <c r="I21" i="4"/>
  <c r="E21" i="4"/>
  <c r="J21" i="4" s="1"/>
  <c r="K21" i="4" s="1"/>
  <c r="L21" i="4" s="1"/>
  <c r="I20" i="4"/>
  <c r="E20" i="4"/>
  <c r="I19" i="4"/>
  <c r="E19" i="4"/>
  <c r="J19" i="4" s="1"/>
  <c r="K19" i="4" s="1"/>
  <c r="L19" i="4" s="1"/>
  <c r="I18" i="4"/>
  <c r="E18" i="4"/>
  <c r="J18" i="4" s="1"/>
  <c r="I17" i="4"/>
  <c r="E17" i="4"/>
  <c r="J17" i="4" s="1"/>
  <c r="I16" i="4"/>
  <c r="E16" i="4"/>
  <c r="I15" i="4"/>
  <c r="E15" i="4"/>
  <c r="J15" i="4" s="1"/>
  <c r="K15" i="4" s="1"/>
  <c r="L15" i="4" s="1"/>
  <c r="I14" i="4"/>
  <c r="E14" i="4"/>
  <c r="J14" i="4" s="1"/>
  <c r="I13" i="4"/>
  <c r="E13" i="4"/>
  <c r="J13" i="4" s="1"/>
  <c r="K13" i="4" s="1"/>
  <c r="L13" i="4" s="1"/>
  <c r="I12" i="4"/>
  <c r="E12" i="4"/>
  <c r="I11" i="4"/>
  <c r="E11" i="4"/>
  <c r="J11" i="4" s="1"/>
  <c r="I10" i="4"/>
  <c r="E10" i="4"/>
  <c r="J10" i="4" s="1"/>
  <c r="I9" i="4"/>
  <c r="E9" i="4"/>
  <c r="J9" i="4" s="1"/>
  <c r="K9" i="4" s="1"/>
  <c r="L9" i="4" s="1"/>
  <c r="I8" i="4"/>
  <c r="J8" i="4" s="1"/>
  <c r="K8" i="4" s="1"/>
  <c r="L8" i="4" s="1"/>
  <c r="E8" i="4"/>
  <c r="I7" i="4"/>
  <c r="E7" i="4"/>
  <c r="J7" i="4" s="1"/>
  <c r="I6" i="4"/>
  <c r="E6" i="4"/>
  <c r="J6" i="4" s="1"/>
  <c r="I5" i="4"/>
  <c r="E5" i="4"/>
  <c r="J5" i="4" s="1"/>
  <c r="K5" i="4" s="1"/>
  <c r="L5" i="4" s="1"/>
  <c r="I4" i="4"/>
  <c r="E4" i="4"/>
  <c r="J4" i="4" s="1"/>
  <c r="I36" i="3"/>
  <c r="E36" i="3"/>
  <c r="J36" i="3" s="1"/>
  <c r="I35" i="3"/>
  <c r="E35" i="3"/>
  <c r="J35" i="3" s="1"/>
  <c r="I34" i="3"/>
  <c r="E34" i="3"/>
  <c r="J34" i="3" s="1"/>
  <c r="I33" i="3"/>
  <c r="E33" i="3"/>
  <c r="J33" i="3" s="1"/>
  <c r="I32" i="3"/>
  <c r="E32" i="3"/>
  <c r="J32" i="3" s="1"/>
  <c r="I31" i="3"/>
  <c r="E31" i="3"/>
  <c r="J31" i="3" s="1"/>
  <c r="J30" i="3"/>
  <c r="I30" i="3"/>
  <c r="E30" i="3"/>
  <c r="I29" i="3"/>
  <c r="E29" i="3"/>
  <c r="J29" i="3" s="1"/>
  <c r="I28" i="3"/>
  <c r="E28" i="3"/>
  <c r="J28" i="3" s="1"/>
  <c r="I27" i="3"/>
  <c r="E27" i="3"/>
  <c r="J27" i="3" s="1"/>
  <c r="K27" i="3" s="1"/>
  <c r="L27" i="3" s="1"/>
  <c r="I26" i="3"/>
  <c r="E26" i="3"/>
  <c r="J26" i="3" s="1"/>
  <c r="I25" i="3"/>
  <c r="E25" i="3"/>
  <c r="I24" i="3"/>
  <c r="E24" i="3"/>
  <c r="I23" i="3"/>
  <c r="E23" i="3"/>
  <c r="J23" i="3" s="1"/>
  <c r="I22" i="3"/>
  <c r="E22" i="3"/>
  <c r="J22" i="3" s="1"/>
  <c r="I21" i="3"/>
  <c r="E21" i="3"/>
  <c r="I20" i="3"/>
  <c r="E20" i="3"/>
  <c r="I19" i="3"/>
  <c r="E19" i="3"/>
  <c r="J19" i="3" s="1"/>
  <c r="I18" i="3"/>
  <c r="E18" i="3"/>
  <c r="J18" i="3" s="1"/>
  <c r="I17" i="3"/>
  <c r="E17" i="3"/>
  <c r="J17" i="3" s="1"/>
  <c r="I16" i="3"/>
  <c r="E16" i="3"/>
  <c r="I15" i="3"/>
  <c r="E15" i="3"/>
  <c r="J15" i="3" s="1"/>
  <c r="I14" i="3"/>
  <c r="E14" i="3"/>
  <c r="J14" i="3" s="1"/>
  <c r="I13" i="3"/>
  <c r="E13" i="3"/>
  <c r="J13" i="3" s="1"/>
  <c r="I12" i="3"/>
  <c r="E12" i="3"/>
  <c r="I11" i="3"/>
  <c r="E11" i="3"/>
  <c r="J11" i="3" s="1"/>
  <c r="I10" i="3"/>
  <c r="E10" i="3"/>
  <c r="J10" i="3" s="1"/>
  <c r="I9" i="3"/>
  <c r="E9" i="3"/>
  <c r="J9" i="3" s="1"/>
  <c r="I8" i="3"/>
  <c r="E8" i="3"/>
  <c r="I7" i="3"/>
  <c r="E7" i="3"/>
  <c r="J7" i="3" s="1"/>
  <c r="I6" i="3"/>
  <c r="E6" i="3"/>
  <c r="J6" i="3" s="1"/>
  <c r="I5" i="3"/>
  <c r="E5" i="3"/>
  <c r="J5" i="3" s="1"/>
  <c r="I4" i="3"/>
  <c r="E4" i="3"/>
  <c r="J4" i="3" s="1"/>
  <c r="I36" i="2"/>
  <c r="E36" i="2"/>
  <c r="J36" i="2" s="1"/>
  <c r="I35" i="2"/>
  <c r="E35" i="2"/>
  <c r="J35" i="2" s="1"/>
  <c r="I34" i="2"/>
  <c r="E34" i="2"/>
  <c r="J34" i="2" s="1"/>
  <c r="I33" i="2"/>
  <c r="E33" i="2"/>
  <c r="J33" i="2" s="1"/>
  <c r="I32" i="2"/>
  <c r="E32" i="2"/>
  <c r="J32" i="2" s="1"/>
  <c r="J31" i="2"/>
  <c r="I31" i="2"/>
  <c r="E31" i="2"/>
  <c r="I30" i="2"/>
  <c r="E30" i="2"/>
  <c r="J30" i="2" s="1"/>
  <c r="I29" i="2"/>
  <c r="E29" i="2"/>
  <c r="J29" i="2" s="1"/>
  <c r="I28" i="2"/>
  <c r="E28" i="2"/>
  <c r="J28" i="2" s="1"/>
  <c r="I27" i="2"/>
  <c r="E27" i="2"/>
  <c r="J27" i="2" s="1"/>
  <c r="I26" i="2"/>
  <c r="J26" i="2" s="1"/>
  <c r="E26" i="2"/>
  <c r="J25" i="2"/>
  <c r="I25" i="2"/>
  <c r="E25" i="2"/>
  <c r="I24" i="2"/>
  <c r="E24" i="2"/>
  <c r="J24" i="2" s="1"/>
  <c r="I23" i="2"/>
  <c r="E23" i="2"/>
  <c r="J23" i="2" s="1"/>
  <c r="I22" i="2"/>
  <c r="E22" i="2"/>
  <c r="I21" i="2"/>
  <c r="E21" i="2"/>
  <c r="I20" i="2"/>
  <c r="E20" i="2"/>
  <c r="J20" i="2" s="1"/>
  <c r="I19" i="2"/>
  <c r="E19" i="2"/>
  <c r="J19" i="2" s="1"/>
  <c r="I18" i="2"/>
  <c r="E18" i="2"/>
  <c r="J18" i="2" s="1"/>
  <c r="I17" i="2"/>
  <c r="E17" i="2"/>
  <c r="I16" i="2"/>
  <c r="E16" i="2"/>
  <c r="J16" i="2" s="1"/>
  <c r="I15" i="2"/>
  <c r="E15" i="2"/>
  <c r="J15" i="2" s="1"/>
  <c r="I14" i="2"/>
  <c r="E14" i="2"/>
  <c r="J14" i="2" s="1"/>
  <c r="I13" i="2"/>
  <c r="E13" i="2"/>
  <c r="I12" i="2"/>
  <c r="E12" i="2"/>
  <c r="J12" i="2" s="1"/>
  <c r="I11" i="2"/>
  <c r="E11" i="2"/>
  <c r="J11" i="2" s="1"/>
  <c r="I10" i="2"/>
  <c r="E10" i="2"/>
  <c r="J10" i="2" s="1"/>
  <c r="I9" i="2"/>
  <c r="E9" i="2"/>
  <c r="I8" i="2"/>
  <c r="E8" i="2"/>
  <c r="J8" i="2" s="1"/>
  <c r="I7" i="2"/>
  <c r="E7" i="2"/>
  <c r="J7" i="2" s="1"/>
  <c r="I6" i="2"/>
  <c r="E6" i="2"/>
  <c r="J6" i="2" s="1"/>
  <c r="I5" i="2"/>
  <c r="E5" i="2"/>
  <c r="J5" i="2" s="1"/>
  <c r="I4" i="2"/>
  <c r="E4" i="2"/>
  <c r="J4" i="2" s="1"/>
  <c r="E26" i="1"/>
  <c r="J26" i="1" s="1"/>
  <c r="K26" i="1" s="1"/>
  <c r="L26" i="1" s="1"/>
  <c r="E25" i="1"/>
  <c r="J25" i="1" s="1"/>
  <c r="K25" i="1" s="1"/>
  <c r="L25" i="1" s="1"/>
  <c r="E24" i="1"/>
  <c r="J24" i="1" s="1"/>
  <c r="K24" i="1" s="1"/>
  <c r="L24" i="1" s="1"/>
  <c r="I26" i="1"/>
  <c r="I25" i="1"/>
  <c r="I24" i="1"/>
  <c r="I36" i="1"/>
  <c r="E36" i="1"/>
  <c r="I35" i="1"/>
  <c r="E35" i="1"/>
  <c r="J35" i="1" s="1"/>
  <c r="I34" i="1"/>
  <c r="E34" i="1"/>
  <c r="I33" i="1"/>
  <c r="E33" i="1"/>
  <c r="J33" i="1" s="1"/>
  <c r="I32" i="1"/>
  <c r="E32" i="1"/>
  <c r="I31" i="1"/>
  <c r="E31" i="1"/>
  <c r="I30" i="1"/>
  <c r="E30" i="1"/>
  <c r="I29" i="1"/>
  <c r="E29" i="1"/>
  <c r="I28" i="1"/>
  <c r="E28" i="1"/>
  <c r="I27" i="1"/>
  <c r="E27" i="1"/>
  <c r="I23" i="1"/>
  <c r="E23" i="1"/>
  <c r="I22" i="1"/>
  <c r="E22" i="1"/>
  <c r="I21" i="1"/>
  <c r="E21" i="1"/>
  <c r="I20" i="1"/>
  <c r="E20" i="1"/>
  <c r="I19" i="1"/>
  <c r="E19" i="1"/>
  <c r="J19" i="1" s="1"/>
  <c r="I18" i="1"/>
  <c r="E18" i="1"/>
  <c r="I17" i="1"/>
  <c r="E17" i="1"/>
  <c r="I16" i="1"/>
  <c r="E16" i="1"/>
  <c r="I15" i="1"/>
  <c r="E15" i="1"/>
  <c r="I14" i="1"/>
  <c r="E14" i="1"/>
  <c r="I13" i="1"/>
  <c r="E13" i="1"/>
  <c r="I12" i="1"/>
  <c r="E12" i="1"/>
  <c r="I11" i="1"/>
  <c r="E11" i="1"/>
  <c r="I10" i="1"/>
  <c r="E10" i="1"/>
  <c r="I9" i="1"/>
  <c r="E9" i="1"/>
  <c r="I8" i="1"/>
  <c r="E8" i="1"/>
  <c r="I7" i="1"/>
  <c r="E7" i="1"/>
  <c r="I6" i="1"/>
  <c r="E6" i="1"/>
  <c r="I5" i="1"/>
  <c r="E5" i="1"/>
  <c r="I4" i="1"/>
  <c r="E4" i="1"/>
  <c r="J35" i="5" l="1"/>
  <c r="K35" i="5" s="1"/>
  <c r="L35" i="5" s="1"/>
  <c r="K19" i="5"/>
  <c r="L19" i="5" s="1"/>
  <c r="K23" i="5"/>
  <c r="L23" i="5" s="1"/>
  <c r="K8" i="5"/>
  <c r="L8" i="5" s="1"/>
  <c r="K15" i="5"/>
  <c r="L15" i="5" s="1"/>
  <c r="K9" i="5"/>
  <c r="L9" i="5" s="1"/>
  <c r="K20" i="5"/>
  <c r="L20" i="5" s="1"/>
  <c r="K6" i="5"/>
  <c r="L6" i="5" s="1"/>
  <c r="K13" i="5"/>
  <c r="L13" i="5" s="1"/>
  <c r="K5" i="5"/>
  <c r="L5" i="5" s="1"/>
  <c r="K12" i="5"/>
  <c r="L12" i="5" s="1"/>
  <c r="K16" i="5"/>
  <c r="L16" i="5" s="1"/>
  <c r="K10" i="5"/>
  <c r="L10" i="5" s="1"/>
  <c r="K17" i="5"/>
  <c r="L17" i="5" s="1"/>
  <c r="K21" i="5"/>
  <c r="L21" i="5" s="1"/>
  <c r="K24" i="5"/>
  <c r="L24" i="5" s="1"/>
  <c r="K28" i="5"/>
  <c r="L28" i="5" s="1"/>
  <c r="K31" i="5"/>
  <c r="L31" i="5" s="1"/>
  <c r="K32" i="5"/>
  <c r="L32" i="5" s="1"/>
  <c r="K11" i="5"/>
  <c r="L11" i="5" s="1"/>
  <c r="K18" i="5"/>
  <c r="L18" i="5" s="1"/>
  <c r="K22" i="5"/>
  <c r="L22" i="5" s="1"/>
  <c r="K29" i="5"/>
  <c r="L29" i="5" s="1"/>
  <c r="K36" i="5"/>
  <c r="L36" i="5" s="1"/>
  <c r="K7" i="5"/>
  <c r="L7" i="5" s="1"/>
  <c r="K14" i="5"/>
  <c r="L14" i="5" s="1"/>
  <c r="K25" i="5"/>
  <c r="L25" i="5" s="1"/>
  <c r="K4" i="5"/>
  <c r="L4" i="5" s="1"/>
  <c r="K26" i="5"/>
  <c r="L26" i="5" s="1"/>
  <c r="K33" i="5"/>
  <c r="L33" i="5" s="1"/>
  <c r="J24" i="4"/>
  <c r="K24" i="4" s="1"/>
  <c r="L24" i="4" s="1"/>
  <c r="J12" i="4"/>
  <c r="K12" i="4" s="1"/>
  <c r="L12" i="4" s="1"/>
  <c r="J16" i="4"/>
  <c r="K16" i="4" s="1"/>
  <c r="L16" i="4" s="1"/>
  <c r="J20" i="4"/>
  <c r="K14" i="4"/>
  <c r="L14" i="4" s="1"/>
  <c r="K27" i="4"/>
  <c r="L27" i="4" s="1"/>
  <c r="K18" i="4"/>
  <c r="L18" i="4" s="1"/>
  <c r="K26" i="4"/>
  <c r="L26" i="4" s="1"/>
  <c r="K22" i="4"/>
  <c r="L22" i="4" s="1"/>
  <c r="K10" i="4"/>
  <c r="L10" i="4" s="1"/>
  <c r="K6" i="4"/>
  <c r="L6" i="4" s="1"/>
  <c r="K30" i="4"/>
  <c r="L30" i="4" s="1"/>
  <c r="K17" i="4"/>
  <c r="L17" i="4" s="1"/>
  <c r="K20" i="4"/>
  <c r="L20" i="4" s="1"/>
  <c r="K31" i="4"/>
  <c r="L31" i="4" s="1"/>
  <c r="K34" i="4"/>
  <c r="L34" i="4" s="1"/>
  <c r="K7" i="4"/>
  <c r="L7" i="4" s="1"/>
  <c r="K25" i="4"/>
  <c r="L25" i="4" s="1"/>
  <c r="K32" i="4"/>
  <c r="L32" i="4" s="1"/>
  <c r="K4" i="4"/>
  <c r="L4" i="4" s="1"/>
  <c r="K11" i="4"/>
  <c r="L11" i="4" s="1"/>
  <c r="K29" i="4"/>
  <c r="L29" i="4" s="1"/>
  <c r="K36" i="4"/>
  <c r="L36" i="4" s="1"/>
  <c r="J25" i="3"/>
  <c r="K25" i="3" s="1"/>
  <c r="L25" i="3" s="1"/>
  <c r="J24" i="3"/>
  <c r="K24" i="3" s="1"/>
  <c r="L24" i="3" s="1"/>
  <c r="K4" i="3"/>
  <c r="L4" i="3" s="1"/>
  <c r="K31" i="3"/>
  <c r="L31" i="3" s="1"/>
  <c r="K15" i="3"/>
  <c r="L15" i="3" s="1"/>
  <c r="K7" i="3"/>
  <c r="L7" i="3" s="1"/>
  <c r="K19" i="3"/>
  <c r="L19" i="3" s="1"/>
  <c r="K28" i="3"/>
  <c r="L28" i="3" s="1"/>
  <c r="K11" i="3"/>
  <c r="L11" i="3" s="1"/>
  <c r="K23" i="3"/>
  <c r="L23" i="3" s="1"/>
  <c r="J8" i="3"/>
  <c r="J12" i="3"/>
  <c r="K12" i="3" s="1"/>
  <c r="L12" i="3" s="1"/>
  <c r="J16" i="3"/>
  <c r="K16" i="3" s="1"/>
  <c r="L16" i="3" s="1"/>
  <c r="J20" i="3"/>
  <c r="J21" i="3"/>
  <c r="K21" i="3" s="1"/>
  <c r="L21" i="3" s="1"/>
  <c r="K33" i="3"/>
  <c r="L33" i="3" s="1"/>
  <c r="K30" i="3"/>
  <c r="L30" i="3" s="1"/>
  <c r="K8" i="3"/>
  <c r="L8" i="3" s="1"/>
  <c r="K20" i="3"/>
  <c r="L20" i="3" s="1"/>
  <c r="K34" i="3"/>
  <c r="L34" i="3" s="1"/>
  <c r="K5" i="3"/>
  <c r="L5" i="3" s="1"/>
  <c r="K9" i="3"/>
  <c r="L9" i="3" s="1"/>
  <c r="K13" i="3"/>
  <c r="L13" i="3" s="1"/>
  <c r="K17" i="3"/>
  <c r="L17" i="3" s="1"/>
  <c r="K32" i="3"/>
  <c r="L32" i="3" s="1"/>
  <c r="K35" i="3"/>
  <c r="L35" i="3" s="1"/>
  <c r="K10" i="3"/>
  <c r="L10" i="3" s="1"/>
  <c r="K14" i="3"/>
  <c r="L14" i="3" s="1"/>
  <c r="K18" i="3"/>
  <c r="L18" i="3" s="1"/>
  <c r="K26" i="3"/>
  <c r="L26" i="3" s="1"/>
  <c r="K29" i="3"/>
  <c r="L29" i="3" s="1"/>
  <c r="K36" i="3"/>
  <c r="L36" i="3" s="1"/>
  <c r="K6" i="3"/>
  <c r="L6" i="3" s="1"/>
  <c r="K22" i="3"/>
  <c r="L22" i="3" s="1"/>
  <c r="K4" i="2"/>
  <c r="L4" i="2" s="1"/>
  <c r="J9" i="2"/>
  <c r="K9" i="2" s="1"/>
  <c r="L9" i="2" s="1"/>
  <c r="J13" i="2"/>
  <c r="K13" i="2" s="1"/>
  <c r="L13" i="2" s="1"/>
  <c r="J17" i="2"/>
  <c r="K17" i="2" s="1"/>
  <c r="L17" i="2" s="1"/>
  <c r="J21" i="2"/>
  <c r="K21" i="2" s="1"/>
  <c r="L21" i="2" s="1"/>
  <c r="J22" i="2"/>
  <c r="K22" i="2" s="1"/>
  <c r="L22" i="2" s="1"/>
  <c r="K8" i="2"/>
  <c r="L8" i="2" s="1"/>
  <c r="K28" i="2"/>
  <c r="L28" i="2" s="1"/>
  <c r="K31" i="2"/>
  <c r="L31" i="2" s="1"/>
  <c r="K24" i="2"/>
  <c r="L24" i="2" s="1"/>
  <c r="K5" i="2"/>
  <c r="L5" i="2" s="1"/>
  <c r="K29" i="2"/>
  <c r="L29" i="2" s="1"/>
  <c r="K32" i="2"/>
  <c r="L32" i="2" s="1"/>
  <c r="K27" i="2"/>
  <c r="L27" i="2" s="1"/>
  <c r="K34" i="2"/>
  <c r="L34" i="2" s="1"/>
  <c r="K30" i="2"/>
  <c r="L30" i="2" s="1"/>
  <c r="K12" i="2"/>
  <c r="L12" i="2" s="1"/>
  <c r="K14" i="2"/>
  <c r="L14" i="2" s="1"/>
  <c r="K18" i="2"/>
  <c r="L18" i="2" s="1"/>
  <c r="K25" i="2"/>
  <c r="L25" i="2" s="1"/>
  <c r="K35" i="2"/>
  <c r="L35" i="2" s="1"/>
  <c r="K16" i="2"/>
  <c r="L16" i="2" s="1"/>
  <c r="K10" i="2"/>
  <c r="L10" i="2" s="1"/>
  <c r="K33" i="2"/>
  <c r="L33" i="2" s="1"/>
  <c r="K36" i="2"/>
  <c r="L36" i="2" s="1"/>
  <c r="K20" i="2"/>
  <c r="L20" i="2" s="1"/>
  <c r="K6" i="2"/>
  <c r="L6" i="2" s="1"/>
  <c r="K7" i="2"/>
  <c r="L7" i="2" s="1"/>
  <c r="K11" i="2"/>
  <c r="L11" i="2" s="1"/>
  <c r="K15" i="2"/>
  <c r="L15" i="2" s="1"/>
  <c r="K19" i="2"/>
  <c r="L19" i="2" s="1"/>
  <c r="K23" i="2"/>
  <c r="L23" i="2" s="1"/>
  <c r="K26" i="2"/>
  <c r="L26" i="2" s="1"/>
  <c r="J10" i="1"/>
  <c r="J29" i="1"/>
  <c r="J4" i="1"/>
  <c r="J5" i="1"/>
  <c r="J16" i="1"/>
  <c r="J9" i="1"/>
  <c r="J13" i="1"/>
  <c r="J21" i="1"/>
  <c r="J14" i="1"/>
  <c r="J18" i="1"/>
  <c r="J22" i="1"/>
  <c r="J6" i="1"/>
  <c r="J17" i="1"/>
  <c r="J28" i="1"/>
  <c r="J32" i="1"/>
  <c r="J36" i="1"/>
  <c r="J12" i="1"/>
  <c r="J15" i="1"/>
  <c r="J31" i="1"/>
  <c r="J34" i="1"/>
  <c r="J7" i="1"/>
  <c r="J20" i="1"/>
  <c r="J23" i="1"/>
  <c r="J8" i="1"/>
  <c r="J11" i="1"/>
  <c r="J27" i="1"/>
  <c r="J30" i="1"/>
  <c r="M27" i="5" l="1"/>
  <c r="N6" i="5" s="1"/>
  <c r="M4" i="5"/>
  <c r="M27" i="4"/>
  <c r="N36" i="4" s="1"/>
  <c r="M4" i="4"/>
  <c r="M27" i="3"/>
  <c r="N15" i="3" s="1"/>
  <c r="M4" i="3"/>
  <c r="M27" i="2"/>
  <c r="N4" i="2" s="1"/>
  <c r="M4" i="2"/>
  <c r="K18" i="1"/>
  <c r="L18" i="1" s="1"/>
  <c r="K28" i="1"/>
  <c r="L28" i="1" s="1"/>
  <c r="K36" i="1"/>
  <c r="L36" i="1" s="1"/>
  <c r="K34" i="1"/>
  <c r="L34" i="1" s="1"/>
  <c r="K30" i="1"/>
  <c r="L30" i="1" s="1"/>
  <c r="K19" i="1"/>
  <c r="L19" i="1" s="1"/>
  <c r="K12" i="1"/>
  <c r="L12" i="1" s="1"/>
  <c r="K16" i="1"/>
  <c r="L16" i="1" s="1"/>
  <c r="K22" i="1"/>
  <c r="L22" i="1" s="1"/>
  <c r="M4" i="1" s="1"/>
  <c r="K5" i="1"/>
  <c r="L5" i="1" s="1"/>
  <c r="K33" i="1"/>
  <c r="L33" i="1" s="1"/>
  <c r="K8" i="1"/>
  <c r="L8" i="1" s="1"/>
  <c r="K14" i="1"/>
  <c r="L14" i="1" s="1"/>
  <c r="K13" i="1"/>
  <c r="L13" i="1" s="1"/>
  <c r="K17" i="1"/>
  <c r="L17" i="1" s="1"/>
  <c r="K23" i="1"/>
  <c r="L23" i="1" s="1"/>
  <c r="K29" i="1"/>
  <c r="L29" i="1" s="1"/>
  <c r="K31" i="1"/>
  <c r="L31" i="1" s="1"/>
  <c r="M27" i="1" s="1"/>
  <c r="K21" i="1"/>
  <c r="L21" i="1" s="1"/>
  <c r="K10" i="1"/>
  <c r="L10" i="1" s="1"/>
  <c r="K20" i="1"/>
  <c r="L20" i="1" s="1"/>
  <c r="K11" i="1"/>
  <c r="L11" i="1" s="1"/>
  <c r="K15" i="1"/>
  <c r="L15" i="1" s="1"/>
  <c r="K27" i="1"/>
  <c r="L27" i="1" s="1"/>
  <c r="K4" i="1"/>
  <c r="L4" i="1" s="1"/>
  <c r="K7" i="1"/>
  <c r="L7" i="1" s="1"/>
  <c r="K6" i="1"/>
  <c r="L6" i="1" s="1"/>
  <c r="K9" i="1"/>
  <c r="L9" i="1" s="1"/>
  <c r="K32" i="1"/>
  <c r="L32" i="1" s="1"/>
  <c r="K35" i="1"/>
  <c r="L35" i="1" s="1"/>
  <c r="N22" i="5" l="1"/>
  <c r="N23" i="5"/>
  <c r="N8" i="5"/>
  <c r="N25" i="5"/>
  <c r="N18" i="5"/>
  <c r="N14" i="5"/>
  <c r="N5" i="5"/>
  <c r="N4" i="5"/>
  <c r="N33" i="5"/>
  <c r="N19" i="5"/>
  <c r="N29" i="5"/>
  <c r="N15" i="5"/>
  <c r="N27" i="5"/>
  <c r="N31" i="5"/>
  <c r="N10" i="5"/>
  <c r="N35" i="5"/>
  <c r="N36" i="5"/>
  <c r="N20" i="5"/>
  <c r="N7" i="5"/>
  <c r="N24" i="5"/>
  <c r="N30" i="5"/>
  <c r="N26" i="5"/>
  <c r="N12" i="5"/>
  <c r="N32" i="5"/>
  <c r="N13" i="5"/>
  <c r="N16" i="5"/>
  <c r="N17" i="5"/>
  <c r="N21" i="5"/>
  <c r="N9" i="5"/>
  <c r="N11" i="5"/>
  <c r="N28" i="5"/>
  <c r="N34" i="5"/>
  <c r="N31" i="4"/>
  <c r="N6" i="4"/>
  <c r="N20" i="4"/>
  <c r="N22" i="4"/>
  <c r="N32" i="4"/>
  <c r="N14" i="4"/>
  <c r="N25" i="4"/>
  <c r="N12" i="4"/>
  <c r="N35" i="4"/>
  <c r="N23" i="4"/>
  <c r="N21" i="4"/>
  <c r="N24" i="4"/>
  <c r="N19" i="4"/>
  <c r="N28" i="4"/>
  <c r="N16" i="4"/>
  <c r="N15" i="4"/>
  <c r="N9" i="4"/>
  <c r="N13" i="4"/>
  <c r="N5" i="4"/>
  <c r="N8" i="4"/>
  <c r="N33" i="4"/>
  <c r="N11" i="4"/>
  <c r="N34" i="4"/>
  <c r="N30" i="4"/>
  <c r="N10" i="4"/>
  <c r="N7" i="4"/>
  <c r="N27" i="4"/>
  <c r="N4" i="4"/>
  <c r="N29" i="4"/>
  <c r="N17" i="4"/>
  <c r="N18" i="4"/>
  <c r="N26" i="4"/>
  <c r="N9" i="3"/>
  <c r="N4" i="3"/>
  <c r="N27" i="3"/>
  <c r="N32" i="3"/>
  <c r="N6" i="3"/>
  <c r="N33" i="3"/>
  <c r="N34" i="3"/>
  <c r="N8" i="3"/>
  <c r="N17" i="3"/>
  <c r="N12" i="3"/>
  <c r="N21" i="3"/>
  <c r="N11" i="3"/>
  <c r="N16" i="3"/>
  <c r="N26" i="3"/>
  <c r="N14" i="3"/>
  <c r="N25" i="3"/>
  <c r="N24" i="3"/>
  <c r="N13" i="3"/>
  <c r="N23" i="3"/>
  <c r="N22" i="3"/>
  <c r="N35" i="3"/>
  <c r="N30" i="3"/>
  <c r="N31" i="3"/>
  <c r="N29" i="3"/>
  <c r="N10" i="3"/>
  <c r="N18" i="3"/>
  <c r="N19" i="3"/>
  <c r="N20" i="3"/>
  <c r="N36" i="3"/>
  <c r="N5" i="3"/>
  <c r="N7" i="3"/>
  <c r="N25" i="1"/>
  <c r="N24" i="1"/>
  <c r="N26" i="1"/>
  <c r="N28" i="3"/>
  <c r="N32" i="2"/>
  <c r="N30" i="2"/>
  <c r="N18" i="2"/>
  <c r="N25" i="2"/>
  <c r="N26" i="2"/>
  <c r="N5" i="2"/>
  <c r="N34" i="2"/>
  <c r="N35" i="2"/>
  <c r="N7" i="2"/>
  <c r="N27" i="2"/>
  <c r="N9" i="2"/>
  <c r="N20" i="2"/>
  <c r="N23" i="2"/>
  <c r="N19" i="2"/>
  <c r="N24" i="2"/>
  <c r="N22" i="2"/>
  <c r="N36" i="2"/>
  <c r="N8" i="2"/>
  <c r="N14" i="2"/>
  <c r="N16" i="2"/>
  <c r="N12" i="2"/>
  <c r="N15" i="2"/>
  <c r="N11" i="2"/>
  <c r="N10" i="2"/>
  <c r="N13" i="2"/>
  <c r="N33" i="2"/>
  <c r="N28" i="2"/>
  <c r="N21" i="2"/>
  <c r="N29" i="2"/>
  <c r="N31" i="2"/>
  <c r="N6" i="2"/>
  <c r="N17" i="2"/>
  <c r="N33" i="1"/>
  <c r="N27" i="1"/>
  <c r="N12" i="1"/>
  <c r="N13" i="1"/>
  <c r="N22" i="1"/>
  <c r="N15" i="1"/>
  <c r="N30" i="1"/>
  <c r="N21" i="1"/>
  <c r="N32" i="1"/>
  <c r="N5" i="1"/>
  <c r="N31" i="1"/>
  <c r="N16" i="1"/>
  <c r="N28" i="1"/>
  <c r="N6" i="1"/>
  <c r="N7" i="1"/>
  <c r="N11" i="1"/>
  <c r="N23" i="1"/>
  <c r="N8" i="1"/>
  <c r="N20" i="1"/>
  <c r="N19" i="1"/>
  <c r="N35" i="1"/>
  <c r="N9" i="1"/>
  <c r="N36" i="1"/>
  <c r="N34" i="1"/>
  <c r="N29" i="1"/>
  <c r="N17" i="1"/>
  <c r="N10" i="1"/>
  <c r="N4" i="1"/>
  <c r="N18" i="1"/>
  <c r="P4" i="5" l="1"/>
  <c r="P5" i="5"/>
  <c r="Q4" i="5"/>
  <c r="R4" i="5" s="1"/>
  <c r="Q5" i="5"/>
  <c r="R5" i="5" s="1"/>
  <c r="Q4" i="4"/>
  <c r="R4" i="4" s="1"/>
  <c r="P4" i="4"/>
  <c r="P5" i="4"/>
  <c r="Q5" i="4"/>
  <c r="R5" i="4" s="1"/>
  <c r="Q4" i="3"/>
  <c r="R4" i="3" s="1"/>
  <c r="P5" i="3"/>
  <c r="Q5" i="3"/>
  <c r="R5" i="3" s="1"/>
  <c r="P4" i="3"/>
  <c r="Q4" i="2"/>
  <c r="R4" i="2" s="1"/>
  <c r="Q5" i="2"/>
  <c r="R5" i="2" s="1"/>
  <c r="P5" i="2"/>
  <c r="P4" i="2"/>
  <c r="N14" i="1"/>
  <c r="Q4" i="1" s="1"/>
  <c r="R4" i="1" s="1"/>
  <c r="P5" i="1"/>
  <c r="Q5" i="1"/>
  <c r="R5" i="1" s="1"/>
  <c r="P4" i="1" l="1"/>
</calcChain>
</file>

<file path=xl/sharedStrings.xml><?xml version="1.0" encoding="utf-8"?>
<sst xmlns="http://schemas.openxmlformats.org/spreadsheetml/2006/main" count="402" uniqueCount="54">
  <si>
    <t>GAPDH</t>
  </si>
  <si>
    <t>"-yellow"</t>
  </si>
  <si>
    <t>divided by M23</t>
  </si>
  <si>
    <t>#</t>
  </si>
  <si>
    <t>Ct(1)</t>
  </si>
  <si>
    <t>Ct(2)</t>
  </si>
  <si>
    <t>Ct(3)</t>
  </si>
  <si>
    <t>average</t>
  </si>
  <si>
    <t>dC</t>
  </si>
  <si>
    <t>ddC</t>
  </si>
  <si>
    <t>2^(-ddC)</t>
  </si>
  <si>
    <t>stdev</t>
  </si>
  <si>
    <t>SE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</si>
  <si>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</si>
  <si>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</si>
  <si>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</si>
  <si>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</si>
  <si>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</si>
  <si>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</si>
  <si>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</si>
  <si>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</si>
  <si>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</si>
  <si>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</si>
  <si>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</si>
  <si>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</si>
  <si>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</si>
  <si>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</si>
  <si>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</si>
  <si>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</si>
  <si>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</si>
  <si>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</si>
  <si>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</si>
  <si>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</si>
  <si>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</si>
  <si>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</si>
  <si>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</si>
  <si>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</si>
  <si>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</si>
  <si>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</si>
  <si>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</si>
  <si>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</si>
  <si>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</si>
  <si>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</si>
  <si>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PPARγ</t>
  </si>
  <si>
    <t>P21</t>
  </si>
  <si>
    <t>P22</t>
  </si>
  <si>
    <t>P23</t>
  </si>
  <si>
    <t>FOXP3</t>
  </si>
  <si>
    <t>STAT3</t>
  </si>
  <si>
    <t>IL17A</t>
  </si>
  <si>
    <t>RORC</t>
  </si>
  <si>
    <t>FOSL1</t>
  </si>
  <si>
    <t>psoriasis patients</t>
  </si>
  <si>
    <t>healthy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</si>
</sst>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FOSL1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'general data -CD3+ T cells '!$C$3:$C$4</c:f>
                <c:numCache>
                  <c:formatCode>General</c:formatCode>
                  <c:ptCount val="2"/>
                  <c:pt idx="0">
                    <c:v>0.99088153774842946</c:v>
                  </c:pt>
                  <c:pt idx="1">
                    <c:v>0.22426182640338951</c:v>
                  </c:pt>
                </c:numCache>
              </c:numRef>
            </c:plus>
            <c:minus>
              <c:numRef>
                <c:f>'general data -CD3+ T cells '!$C$3:$C$4</c:f>
                <c:numCache>
                  <c:formatCode>General</c:formatCode>
                  <c:ptCount val="2"/>
                  <c:pt idx="0">
                    <c:v>0.99088153774842946</c:v>
                  </c:pt>
                  <c:pt idx="1">
                    <c:v>0.22426182640338951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'general data -CD3+ T cells '!$A$3:$A$4</c:f>
              <c:strCache>
                <c:ptCount val="2"/>
                <c:pt idx="0">
                  <c:v>psoriasis patients</c:v>
                </c:pt>
                <c:pt idx="1">
                  <c:v>healthy</c:v>
                </c:pt>
              </c:strCache>
            </c:strRef>
          </c:cat>
          <c:val>
            <c:numRef>
              <c:f>'general data -CD3+ T cells '!$B$3:$B$4</c:f>
              <c:numCache>
                <c:formatCode>General</c:formatCode>
                <c:ptCount val="2"/>
                <c:pt idx="0">
                  <c:v>5.7934805078994565</c:v>
                </c:pt>
                <c:pt idx="1">
                  <c:v>0.99999999999999978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23-44D1-B020-7BA86B825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7210040"/>
        <c:axId val="477210696"/>
      </c:barChart>
      <c:catAx>
        <c:axId val="477210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7210696"/>
        <c:crosses val="autoZero"/>
        <c:auto val="1"/>
        <c:lblAlgn val="ctr"/>
        <c:lblOffset val="100"/>
        <c:noMultiLvlLbl val="0"/>
      </c:catAx>
      <c:valAx>
        <c:axId val="47721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7210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RORC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5775007232255146E-2"/>
          <c:y val="0.17171296296296298"/>
          <c:w val="0.88388272341058705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'general data -CD3+ T cells '!$G$3:$G$4</c:f>
                <c:numCache>
                  <c:formatCode>General</c:formatCode>
                  <c:ptCount val="2"/>
                  <c:pt idx="0">
                    <c:v>2.1861841422629373</c:v>
                  </c:pt>
                  <c:pt idx="1">
                    <c:v>0.30758519186059197</c:v>
                  </c:pt>
                </c:numCache>
              </c:numRef>
            </c:plus>
            <c:minus>
              <c:numRef>
                <c:f>'general data -CD3+ T cells '!$G$3:$G$4</c:f>
                <c:numCache>
                  <c:formatCode>General</c:formatCode>
                  <c:ptCount val="2"/>
                  <c:pt idx="0">
                    <c:v>2.1861841422629373</c:v>
                  </c:pt>
                  <c:pt idx="1">
                    <c:v>0.30758519186059197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'general data -CD3+ T cells '!$E$3:$E$4</c:f>
              <c:strCache>
                <c:ptCount val="2"/>
                <c:pt idx="0">
                  <c:v>psoriasis patients</c:v>
                </c:pt>
                <c:pt idx="1">
                  <c:v>healthy</c:v>
                </c:pt>
              </c:strCache>
            </c:strRef>
          </c:cat>
          <c:val>
            <c:numRef>
              <c:f>'general data -CD3+ T cells '!$F$3:$F$4</c:f>
              <c:numCache>
                <c:formatCode>General</c:formatCode>
                <c:ptCount val="2"/>
                <c:pt idx="0">
                  <c:v>15.52501353674044</c:v>
                </c:pt>
                <c:pt idx="1">
                  <c:v>0.99999999999999978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8A-49BD-9771-195560146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5656248"/>
        <c:axId val="545667728"/>
      </c:barChart>
      <c:catAx>
        <c:axId val="545656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45667728"/>
        <c:crosses val="autoZero"/>
        <c:auto val="1"/>
        <c:lblAlgn val="ctr"/>
        <c:lblOffset val="100"/>
        <c:noMultiLvlLbl val="0"/>
      </c:catAx>
      <c:valAx>
        <c:axId val="54566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45656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IL17A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'general data -CD3+ T cells '!$K$3:$K$4</c:f>
                <c:numCache>
                  <c:formatCode>General</c:formatCode>
                  <c:ptCount val="2"/>
                  <c:pt idx="0">
                    <c:v>11.017573549318897</c:v>
                  </c:pt>
                  <c:pt idx="1">
                    <c:v>0.19511781694584207</c:v>
                  </c:pt>
                </c:numCache>
              </c:numRef>
            </c:plus>
            <c:minus>
              <c:numRef>
                <c:f>'general data -CD3+ T cells '!$K$3:$K$4</c:f>
                <c:numCache>
                  <c:formatCode>General</c:formatCode>
                  <c:ptCount val="2"/>
                  <c:pt idx="0">
                    <c:v>11.017573549318897</c:v>
                  </c:pt>
                  <c:pt idx="1">
                    <c:v>0.19511781694584207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'general data -CD3+ T cells '!$I$3:$I$4</c:f>
              <c:strCache>
                <c:ptCount val="2"/>
                <c:pt idx="0">
                  <c:v>psoriasis patients</c:v>
                </c:pt>
                <c:pt idx="1">
                  <c:v>healthy</c:v>
                </c:pt>
              </c:strCache>
            </c:strRef>
          </c:cat>
          <c:val>
            <c:numRef>
              <c:f>'general data -CD3+ T cells '!$J$3:$J$4</c:f>
              <c:numCache>
                <c:formatCode>General</c:formatCode>
                <c:ptCount val="2"/>
                <c:pt idx="0">
                  <c:v>105.24470634495763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BF-4399-8F57-F00105747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0331728"/>
        <c:axId val="480335664"/>
      </c:barChart>
      <c:catAx>
        <c:axId val="480331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0335664"/>
        <c:crosses val="autoZero"/>
        <c:auto val="1"/>
        <c:lblAlgn val="ctr"/>
        <c:lblOffset val="100"/>
        <c:noMultiLvlLbl val="0"/>
      </c:catAx>
      <c:valAx>
        <c:axId val="48033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0331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FOXP3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'general data -CD3+ T cells '!$S$3:$S$4</c:f>
                <c:numCache>
                  <c:formatCode>General</c:formatCode>
                  <c:ptCount val="2"/>
                  <c:pt idx="0">
                    <c:v>3.5444359130384594E-2</c:v>
                  </c:pt>
                  <c:pt idx="1">
                    <c:v>0.1555779794359268</c:v>
                  </c:pt>
                </c:numCache>
              </c:numRef>
            </c:plus>
            <c:minus>
              <c:numRef>
                <c:f>'general data -CD3+ T cells '!$S$3:$S$4</c:f>
                <c:numCache>
                  <c:formatCode>General</c:formatCode>
                  <c:ptCount val="2"/>
                  <c:pt idx="0">
                    <c:v>3.5444359130384594E-2</c:v>
                  </c:pt>
                  <c:pt idx="1">
                    <c:v>0.1555779794359268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'general data -CD3+ T cells '!$Q$3:$Q$4</c:f>
              <c:strCache>
                <c:ptCount val="2"/>
                <c:pt idx="0">
                  <c:v>psoriasis patients</c:v>
                </c:pt>
                <c:pt idx="1">
                  <c:v>healthy</c:v>
                </c:pt>
              </c:strCache>
            </c:strRef>
          </c:cat>
          <c:val>
            <c:numRef>
              <c:f>'general data -CD3+ T cells '!$R$3:$R$4</c:f>
              <c:numCache>
                <c:formatCode>General</c:formatCode>
                <c:ptCount val="2"/>
                <c:pt idx="0">
                  <c:v>0.18475179587402016</c:v>
                </c:pt>
                <c:pt idx="1">
                  <c:v>0.99999999999999978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09-4E09-BB36-4D8165CC43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4097720"/>
        <c:axId val="434101000"/>
      </c:barChart>
      <c:catAx>
        <c:axId val="434097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4101000"/>
        <c:crosses val="autoZero"/>
        <c:auto val="1"/>
        <c:lblAlgn val="ctr"/>
        <c:lblOffset val="100"/>
        <c:noMultiLvlLbl val="0"/>
      </c:catAx>
      <c:valAx>
        <c:axId val="434101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4097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STAT3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'general data -CD3+ T cells '!$O$3:$O$4</c:f>
                <c:numCache>
                  <c:formatCode>General</c:formatCode>
                  <c:ptCount val="2"/>
                  <c:pt idx="0">
                    <c:v>1.9654140455528839</c:v>
                  </c:pt>
                  <c:pt idx="1">
                    <c:v>0.24321157819835082</c:v>
                  </c:pt>
                </c:numCache>
              </c:numRef>
            </c:plus>
            <c:minus>
              <c:numRef>
                <c:f>'general data -CD3+ T cells '!$O$3:$O$4</c:f>
                <c:numCache>
                  <c:formatCode>General</c:formatCode>
                  <c:ptCount val="2"/>
                  <c:pt idx="0">
                    <c:v>1.9654140455528839</c:v>
                  </c:pt>
                  <c:pt idx="1">
                    <c:v>0.24321157819835082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'general data -CD3+ T cells '!$M$3:$M$4</c:f>
              <c:strCache>
                <c:ptCount val="2"/>
                <c:pt idx="0">
                  <c:v>psoriasis patients</c:v>
                </c:pt>
                <c:pt idx="1">
                  <c:v>healthy</c:v>
                </c:pt>
              </c:strCache>
            </c:strRef>
          </c:cat>
          <c:val>
            <c:numRef>
              <c:f>'general data -CD3+ T cells '!$N$3:$N$4</c:f>
              <c:numCache>
                <c:formatCode>General</c:formatCode>
                <c:ptCount val="2"/>
                <c:pt idx="0">
                  <c:v>6.9811373112455888</c:v>
                </c:pt>
                <c:pt idx="1">
                  <c:v>1.0000000000000002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76-4334-AD53-1D4051DCF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4109200"/>
        <c:axId val="434111496"/>
      </c:barChart>
      <c:catAx>
        <c:axId val="43410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4111496"/>
        <c:crosses val="autoZero"/>
        <c:auto val="1"/>
        <c:lblAlgn val="ctr"/>
        <c:lblOffset val="100"/>
        <c:noMultiLvlLbl val="0"/>
      </c:catAx>
      <c:valAx>
        <c:axId val="434111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4109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PPAR</a:t>
            </a:r>
            <a:r>
              <a:rPr lang="el-GR"/>
              <a:t>γ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'general data -CD3+ T cells '!$W$3:$W$4</c:f>
                <c:numCache>
                  <c:formatCode>General</c:formatCode>
                  <c:ptCount val="2"/>
                  <c:pt idx="0">
                    <c:v>9.3623832287278108E-2</c:v>
                  </c:pt>
                  <c:pt idx="1">
                    <c:v>0.26503470043142896</c:v>
                  </c:pt>
                </c:numCache>
              </c:numRef>
            </c:plus>
            <c:minus>
              <c:numRef>
                <c:f>'general data -CD3+ T cells '!$W$3:$W$4</c:f>
                <c:numCache>
                  <c:formatCode>General</c:formatCode>
                  <c:ptCount val="2"/>
                  <c:pt idx="0">
                    <c:v>9.3623832287278108E-2</c:v>
                  </c:pt>
                  <c:pt idx="1">
                    <c:v>0.26503470043142896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'general data -CD3+ T cells '!$U$3:$U$4</c:f>
              <c:strCache>
                <c:ptCount val="2"/>
                <c:pt idx="0">
                  <c:v>psoriasis patients</c:v>
                </c:pt>
                <c:pt idx="1">
                  <c:v>healthy</c:v>
                </c:pt>
              </c:strCache>
            </c:strRef>
          </c:cat>
          <c:val>
            <c:numRef>
              <c:f>'general data -CD3+ T cells '!$V$3:$V$4</c:f>
              <c:numCache>
                <c:formatCode>General</c:formatCode>
                <c:ptCount val="2"/>
                <c:pt idx="0">
                  <c:v>0.29364342071276833</c:v>
                </c:pt>
                <c:pt idx="1">
                  <c:v>1.0000000000000002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82-4711-B79A-8710B5324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8327256"/>
        <c:axId val="578329552"/>
      </c:barChart>
      <c:catAx>
        <c:axId val="578327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8329552"/>
        <c:crosses val="autoZero"/>
        <c:auto val="1"/>
        <c:lblAlgn val="ctr"/>
        <c:lblOffset val="100"/>
        <c:noMultiLvlLbl val="0"/>
      </c:catAx>
      <c:valAx>
        <c:axId val="57832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8327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baseline="0">
                <a:effectLst/>
              </a:rPr>
              <a:t>CD3+ T cells </a:t>
            </a:r>
            <a:endParaRPr lang="ru-RU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'general data -CD3+ T cells '!$V$8:$V$13</c:f>
                <c:numCache>
                  <c:formatCode>General</c:formatCode>
                  <c:ptCount val="6"/>
                  <c:pt idx="0">
                    <c:v>9.3623832287278108E-2</c:v>
                  </c:pt>
                  <c:pt idx="1">
                    <c:v>3.5444359130384594E-2</c:v>
                  </c:pt>
                  <c:pt idx="2">
                    <c:v>1.9654140455528839</c:v>
                  </c:pt>
                  <c:pt idx="3">
                    <c:v>11.017573549318897</c:v>
                  </c:pt>
                  <c:pt idx="4">
                    <c:v>2.1861841422629373</c:v>
                  </c:pt>
                  <c:pt idx="5">
                    <c:v>0.99088153774842946</c:v>
                  </c:pt>
                </c:numCache>
              </c:numRef>
            </c:plus>
            <c:minus>
              <c:numRef>
                <c:f>'general data -CD3+ T cells '!$V$8:$V$13</c:f>
                <c:numCache>
                  <c:formatCode>General</c:formatCode>
                  <c:ptCount val="6"/>
                  <c:pt idx="0">
                    <c:v>9.3623832287278108E-2</c:v>
                  </c:pt>
                  <c:pt idx="1">
                    <c:v>3.5444359130384594E-2</c:v>
                  </c:pt>
                  <c:pt idx="2">
                    <c:v>1.9654140455528839</c:v>
                  </c:pt>
                  <c:pt idx="3">
                    <c:v>11.017573549318897</c:v>
                  </c:pt>
                  <c:pt idx="4">
                    <c:v>2.1861841422629373</c:v>
                  </c:pt>
                  <c:pt idx="5">
                    <c:v>0.99088153774842946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'general data -CD3+ T cells '!$T$8:$T$13</c:f>
              <c:strCache>
                <c:ptCount val="6"/>
                <c:pt idx="0">
                  <c:v>PPARγ</c:v>
                </c:pt>
                <c:pt idx="1">
                  <c:v>FOXP3</c:v>
                </c:pt>
                <c:pt idx="2">
                  <c:v>STAT3</c:v>
                </c:pt>
                <c:pt idx="3">
                  <c:v>IL17A</c:v>
                </c:pt>
                <c:pt idx="4">
                  <c:v>RORC</c:v>
                </c:pt>
                <c:pt idx="5">
                  <c:v>FOSL1</c:v>
                </c:pt>
              </c:strCache>
            </c:strRef>
          </c:cat>
          <c:val>
            <c:numRef>
              <c:f>'general data -CD3+ T cells '!$U$8:$U$13</c:f>
              <c:numCache>
                <c:formatCode>General</c:formatCode>
                <c:ptCount val="6"/>
                <c:pt idx="0">
                  <c:v>0.29364342071276833</c:v>
                </c:pt>
                <c:pt idx="1">
                  <c:v>0.18475179587402016</c:v>
                </c:pt>
                <c:pt idx="2">
                  <c:v>6.9811373112455888</c:v>
                </c:pt>
                <c:pt idx="3">
                  <c:v>105.24470634495763</c:v>
                </c:pt>
                <c:pt idx="4">
                  <c:v>15.52501353674044</c:v>
                </c:pt>
                <c:pt idx="5">
                  <c:v>5.7934805078994565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A1-44C9-A5AF-71BC372A2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7911816"/>
        <c:axId val="437912144"/>
      </c:barChart>
      <c:catAx>
        <c:axId val="437911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7912144"/>
        <c:crosses val="autoZero"/>
        <c:auto val="1"/>
        <c:lblAlgn val="ctr"/>
        <c:lblOffset val="100"/>
        <c:noMultiLvlLbl val="0"/>
      </c:catAx>
      <c:valAx>
        <c:axId val="437912144"/>
        <c:scaling>
          <c:logBase val="10"/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solidFill>
                      <a:schemeClr val="tx1"/>
                    </a:solidFill>
                    <a:effectLst/>
                  </a:rPr>
                  <a:t>Fold change, </a:t>
                </a:r>
                <a:r>
                  <a:rPr lang="el-GR" sz="1400" b="0" i="0" baseline="0">
                    <a:solidFill>
                      <a:schemeClr val="tx1"/>
                    </a:solidFill>
                    <a:effectLst/>
                  </a:rPr>
                  <a:t>2^-ΔΔ</a:t>
                </a:r>
                <a:r>
                  <a:rPr lang="en-US" sz="1400" b="0" i="0" baseline="0">
                    <a:solidFill>
                      <a:schemeClr val="tx1"/>
                    </a:solidFill>
                    <a:effectLst/>
                  </a:rPr>
                  <a:t>Ct</a:t>
                </a:r>
                <a:endParaRPr lang="ru-RU" sz="1400">
                  <a:solidFill>
                    <a:schemeClr val="tx1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7911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</xdr:row>
      <xdr:rowOff>133350</xdr:rowOff>
    </xdr:from>
    <xdr:to>
      <xdr:col>5</xdr:col>
      <xdr:colOff>457201</xdr:colOff>
      <xdr:row>19</xdr:row>
      <xdr:rowOff>138111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C82405C-5346-42CE-B798-2E3264F6F8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500061</xdr:colOff>
      <xdr:row>5</xdr:row>
      <xdr:rowOff>138112</xdr:rowOff>
    </xdr:from>
    <xdr:to>
      <xdr:col>11</xdr:col>
      <xdr:colOff>95250</xdr:colOff>
      <xdr:row>20</xdr:row>
      <xdr:rowOff>23812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C1DC474-ED28-4EBB-962D-8389DBA51B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171450</xdr:colOff>
      <xdr:row>5</xdr:row>
      <xdr:rowOff>104776</xdr:rowOff>
    </xdr:from>
    <xdr:to>
      <xdr:col>16</xdr:col>
      <xdr:colOff>504825</xdr:colOff>
      <xdr:row>20</xdr:row>
      <xdr:rowOff>90488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8DD3F6C2-AE40-4752-9C40-74045573C9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133350</xdr:colOff>
      <xdr:row>20</xdr:row>
      <xdr:rowOff>57150</xdr:rowOff>
    </xdr:from>
    <xdr:to>
      <xdr:col>5</xdr:col>
      <xdr:colOff>266700</xdr:colOff>
      <xdr:row>34</xdr:row>
      <xdr:rowOff>23812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A7A627B8-A7EE-40C9-8DE1-BB01E7DF2B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390525</xdr:colOff>
      <xdr:row>20</xdr:row>
      <xdr:rowOff>100012</xdr:rowOff>
    </xdr:from>
    <xdr:to>
      <xdr:col>11</xdr:col>
      <xdr:colOff>247650</xdr:colOff>
      <xdr:row>34</xdr:row>
      <xdr:rowOff>161925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7DFD9CAD-67FD-4E0E-B333-A9FB107A2D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371475</xdr:colOff>
      <xdr:row>20</xdr:row>
      <xdr:rowOff>133349</xdr:rowOff>
    </xdr:from>
    <xdr:to>
      <xdr:col>17</xdr:col>
      <xdr:colOff>276225</xdr:colOff>
      <xdr:row>34</xdr:row>
      <xdr:rowOff>166686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C78B6DCC-213E-4B34-97B0-5AA0CD7A19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361950</xdr:colOff>
      <xdr:row>16</xdr:row>
      <xdr:rowOff>4762</xdr:rowOff>
    </xdr:from>
    <xdr:to>
      <xdr:col>27</xdr:col>
      <xdr:colOff>495300</xdr:colOff>
      <xdr:row>35</xdr:row>
      <xdr:rowOff>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49A0D8AE-9666-43FD-B008-F7E7A28285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A23B0-5FBF-40FF-AB0F-189326646726}">
  <dimension ref="A2:R37"/>
  <sheetViews>
    <sheetView topLeftCell="A4" workbookViewId="0">
      <selection activeCell="P13" sqref="P13"/>
    </sheetView>
  </sheetViews>
  <sheetFormatPr defaultRowHeight="15" x14ac:dyDescent="0.25"/>
  <sheetData>
    <row r="2" spans="1:18" x14ac:dyDescent="0.25">
      <c r="B2" t="s">
        <v>43</v>
      </c>
      <c r="C2" t="s">
        <v>43</v>
      </c>
      <c r="D2" t="s">
        <v>43</v>
      </c>
      <c r="E2" t="s">
        <v>43</v>
      </c>
      <c r="F2" t="s">
        <v>0</v>
      </c>
      <c r="G2" t="s">
        <v>0</v>
      </c>
      <c r="H2" t="s">
        <v>0</v>
      </c>
      <c r="I2" t="s">
        <v>0</v>
      </c>
      <c r="K2" t="s">
        <v>1</v>
      </c>
      <c r="N2" t="s">
        <v>2</v>
      </c>
    </row>
    <row r="3" spans="1:18" x14ac:dyDescent="0.25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7</v>
      </c>
      <c r="P3" t="s">
        <v>7</v>
      </c>
      <c r="Q3" t="s">
        <v>11</v>
      </c>
      <c r="R3" t="s">
        <v>12</v>
      </c>
    </row>
    <row r="4" spans="1:18" x14ac:dyDescent="0.25">
      <c r="A4" t="s">
        <v>13</v>
      </c>
      <c r="B4" s="4">
        <v>30.62</v>
      </c>
      <c r="C4" s="4">
        <v>30.77</v>
      </c>
      <c r="D4" s="4">
        <v>30.8</v>
      </c>
      <c r="E4" s="4">
        <f>AVERAGE(B4:D4)</f>
        <v>30.73</v>
      </c>
      <c r="F4" s="4">
        <v>18.43</v>
      </c>
      <c r="G4" s="4">
        <v>18.79</v>
      </c>
      <c r="H4" s="4">
        <v>18.39</v>
      </c>
      <c r="I4">
        <f t="shared" ref="I4:I36" si="0">AVERAGE(F4:H4)</f>
        <v>18.536666666666665</v>
      </c>
      <c r="J4">
        <f>E4-I4</f>
        <v>12.193333333333335</v>
      </c>
      <c r="K4">
        <f t="shared" ref="K4:K36" si="1">J4-J$27</f>
        <v>2.2766666666666744</v>
      </c>
      <c r="L4">
        <f>2^(-K4)</f>
        <v>0.20637402914556713</v>
      </c>
      <c r="M4">
        <f>AVERAGE(L4:L26)</f>
        <v>0.49022189845331693</v>
      </c>
      <c r="N4">
        <f t="shared" ref="N4:N36" si="2">L4/M$27</f>
        <v>0.12361825543856594</v>
      </c>
      <c r="O4" t="s">
        <v>52</v>
      </c>
      <c r="P4" s="2">
        <f>AVERAGE(N4:N26)</f>
        <v>0.29364342071276833</v>
      </c>
      <c r="Q4">
        <f>STDEV(N4:N26)</f>
        <v>0.44900412621667152</v>
      </c>
      <c r="R4" s="2">
        <f>Q4/SQRT(COUNT(N4:N26))</f>
        <v>9.3623832287278108E-2</v>
      </c>
    </row>
    <row r="5" spans="1:18" x14ac:dyDescent="0.25">
      <c r="A5" t="s">
        <v>14</v>
      </c>
      <c r="B5" s="4">
        <v>30.35</v>
      </c>
      <c r="C5" s="4">
        <v>30.32</v>
      </c>
      <c r="D5" s="4">
        <v>30.47</v>
      </c>
      <c r="E5" s="4">
        <f t="shared" ref="E5:E36" si="3">AVERAGE(B5:D5)</f>
        <v>30.38</v>
      </c>
      <c r="F5" s="4">
        <v>18.920000000000002</v>
      </c>
      <c r="G5" s="4">
        <v>18.77</v>
      </c>
      <c r="H5" s="4">
        <v>18.55</v>
      </c>
      <c r="I5">
        <f t="shared" si="0"/>
        <v>18.746666666666666</v>
      </c>
      <c r="J5">
        <f t="shared" ref="J5:J36" si="4">E5-I5</f>
        <v>11.633333333333333</v>
      </c>
      <c r="K5">
        <f t="shared" si="1"/>
        <v>1.7166666666666721</v>
      </c>
      <c r="L5">
        <f t="shared" ref="L5:L36" si="5">2^(-K5)</f>
        <v>0.30425087841764659</v>
      </c>
      <c r="N5">
        <f t="shared" si="2"/>
        <v>0.18224658868830629</v>
      </c>
      <c r="O5" t="s">
        <v>53</v>
      </c>
      <c r="P5" s="2">
        <f>AVERAGE(N27:N37)</f>
        <v>1.0000000000000002</v>
      </c>
      <c r="Q5">
        <f>STDEV(N27:N37)</f>
        <v>0.83811331234372666</v>
      </c>
      <c r="R5" s="2">
        <f>Q5/SQRT(COUNT(N27:N36))</f>
        <v>0.26503470043142896</v>
      </c>
    </row>
    <row r="6" spans="1:18" x14ac:dyDescent="0.25">
      <c r="A6" t="s">
        <v>15</v>
      </c>
      <c r="B6" s="4">
        <v>32.46</v>
      </c>
      <c r="C6" s="4">
        <v>32.56</v>
      </c>
      <c r="D6" s="4">
        <v>32.39</v>
      </c>
      <c r="E6" s="4">
        <f t="shared" si="3"/>
        <v>32.470000000000006</v>
      </c>
      <c r="F6" s="4">
        <v>19.63</v>
      </c>
      <c r="G6" s="4">
        <v>19.54</v>
      </c>
      <c r="H6" s="4">
        <v>19.54</v>
      </c>
      <c r="I6">
        <f t="shared" si="0"/>
        <v>19.57</v>
      </c>
      <c r="J6">
        <f t="shared" si="4"/>
        <v>12.900000000000006</v>
      </c>
      <c r="K6">
        <f t="shared" si="1"/>
        <v>2.9833333333333449</v>
      </c>
      <c r="L6">
        <f t="shared" si="5"/>
        <v>0.12645243003773929</v>
      </c>
      <c r="N6">
        <f t="shared" si="2"/>
        <v>7.5745135480233525E-2</v>
      </c>
    </row>
    <row r="7" spans="1:18" x14ac:dyDescent="0.25">
      <c r="A7" t="s">
        <v>16</v>
      </c>
      <c r="B7" s="4">
        <v>29.55</v>
      </c>
      <c r="C7" s="4">
        <v>29.7</v>
      </c>
      <c r="D7" s="4">
        <v>29.63</v>
      </c>
      <c r="E7" s="4">
        <f t="shared" si="3"/>
        <v>29.626666666666665</v>
      </c>
      <c r="F7" s="4">
        <v>19.010000000000002</v>
      </c>
      <c r="G7" s="4">
        <v>18.95</v>
      </c>
      <c r="H7" s="4">
        <v>18.73</v>
      </c>
      <c r="I7">
        <f t="shared" si="0"/>
        <v>18.896666666666665</v>
      </c>
      <c r="J7">
        <f t="shared" si="4"/>
        <v>10.73</v>
      </c>
      <c r="K7">
        <f t="shared" si="1"/>
        <v>0.81333333333333968</v>
      </c>
      <c r="L7">
        <f t="shared" si="5"/>
        <v>0.56906551729390875</v>
      </c>
      <c r="N7">
        <f t="shared" si="2"/>
        <v>0.34087082938376168</v>
      </c>
    </row>
    <row r="8" spans="1:18" x14ac:dyDescent="0.25">
      <c r="A8" t="s">
        <v>17</v>
      </c>
      <c r="B8" s="4">
        <v>31.48</v>
      </c>
      <c r="C8" s="4">
        <v>31.63</v>
      </c>
      <c r="D8" s="4">
        <v>31.5</v>
      </c>
      <c r="E8" s="4">
        <f t="shared" si="3"/>
        <v>31.536666666666665</v>
      </c>
      <c r="F8" s="4">
        <v>18.72</v>
      </c>
      <c r="G8" s="4">
        <v>18.829999999999998</v>
      </c>
      <c r="H8" s="4">
        <v>18.73</v>
      </c>
      <c r="I8">
        <f t="shared" si="0"/>
        <v>18.760000000000002</v>
      </c>
      <c r="J8">
        <f t="shared" si="4"/>
        <v>12.776666666666664</v>
      </c>
      <c r="K8">
        <f t="shared" si="1"/>
        <v>2.860000000000003</v>
      </c>
      <c r="L8">
        <f t="shared" si="5"/>
        <v>0.13773813948457606</v>
      </c>
      <c r="N8">
        <f t="shared" si="2"/>
        <v>8.2505287031184968E-2</v>
      </c>
    </row>
    <row r="9" spans="1:18" x14ac:dyDescent="0.25">
      <c r="A9" t="s">
        <v>18</v>
      </c>
      <c r="B9" s="4">
        <v>30.29</v>
      </c>
      <c r="C9" s="4">
        <v>30.44</v>
      </c>
      <c r="D9" s="4">
        <v>30.41</v>
      </c>
      <c r="E9" s="4">
        <f t="shared" si="3"/>
        <v>30.38</v>
      </c>
      <c r="F9" s="4">
        <v>21.13</v>
      </c>
      <c r="G9" s="4">
        <v>21.33</v>
      </c>
      <c r="H9" s="4">
        <v>21.35</v>
      </c>
      <c r="I9">
        <f t="shared" si="0"/>
        <v>21.27</v>
      </c>
      <c r="J9">
        <f t="shared" si="4"/>
        <v>9.11</v>
      </c>
      <c r="K9">
        <f t="shared" si="1"/>
        <v>-0.80666666666666131</v>
      </c>
      <c r="L9">
        <f t="shared" si="5"/>
        <v>1.7491653401116662</v>
      </c>
      <c r="N9">
        <f t="shared" si="2"/>
        <v>1.0477518354099284</v>
      </c>
    </row>
    <row r="10" spans="1:18" x14ac:dyDescent="0.25">
      <c r="A10" t="s">
        <v>19</v>
      </c>
      <c r="B10" s="4">
        <v>32.53</v>
      </c>
      <c r="C10" s="4">
        <v>32.6</v>
      </c>
      <c r="D10" s="4">
        <v>32.47</v>
      </c>
      <c r="E10" s="4">
        <f t="shared" si="3"/>
        <v>32.533333333333331</v>
      </c>
      <c r="F10" s="4">
        <v>20.84</v>
      </c>
      <c r="G10" s="4">
        <v>20.76</v>
      </c>
      <c r="H10" s="4">
        <v>20.96</v>
      </c>
      <c r="I10">
        <f t="shared" si="0"/>
        <v>20.853333333333335</v>
      </c>
      <c r="J10">
        <f t="shared" si="4"/>
        <v>11.679999999999996</v>
      </c>
      <c r="K10">
        <f t="shared" si="1"/>
        <v>1.7633333333333354</v>
      </c>
      <c r="L10">
        <f t="shared" si="5"/>
        <v>0.29456678471101716</v>
      </c>
      <c r="N10">
        <f t="shared" si="2"/>
        <v>0.17644580661086415</v>
      </c>
    </row>
    <row r="11" spans="1:18" x14ac:dyDescent="0.25">
      <c r="A11" t="s">
        <v>20</v>
      </c>
      <c r="B11" s="4">
        <v>30.11</v>
      </c>
      <c r="C11" s="4">
        <v>29.93</v>
      </c>
      <c r="D11" s="4">
        <v>30.01</v>
      </c>
      <c r="E11" s="4">
        <f t="shared" si="3"/>
        <v>30.016666666666666</v>
      </c>
      <c r="F11" s="4">
        <v>19.940000000000001</v>
      </c>
      <c r="G11" s="4">
        <v>20.03</v>
      </c>
      <c r="H11" s="4">
        <v>19.850000000000001</v>
      </c>
      <c r="I11">
        <f t="shared" si="0"/>
        <v>19.940000000000001</v>
      </c>
      <c r="J11">
        <f t="shared" si="4"/>
        <v>10.076666666666664</v>
      </c>
      <c r="K11">
        <f t="shared" si="1"/>
        <v>0.16000000000000369</v>
      </c>
      <c r="L11">
        <f t="shared" si="5"/>
        <v>0.89502507092797012</v>
      </c>
      <c r="N11">
        <f t="shared" si="2"/>
        <v>0.53612093682511197</v>
      </c>
    </row>
    <row r="12" spans="1:18" x14ac:dyDescent="0.25">
      <c r="A12" t="s">
        <v>21</v>
      </c>
      <c r="B12" s="4">
        <v>28.92</v>
      </c>
      <c r="C12" s="4">
        <v>28.86</v>
      </c>
      <c r="D12" s="4">
        <v>29.04</v>
      </c>
      <c r="E12" s="4">
        <f t="shared" si="3"/>
        <v>28.939999999999998</v>
      </c>
      <c r="F12" s="4">
        <v>20.47</v>
      </c>
      <c r="G12" s="4">
        <v>20.23</v>
      </c>
      <c r="H12" s="4">
        <v>20.34</v>
      </c>
      <c r="I12">
        <f t="shared" si="0"/>
        <v>20.346666666666668</v>
      </c>
      <c r="J12">
        <f t="shared" si="4"/>
        <v>8.5933333333333302</v>
      </c>
      <c r="K12">
        <f t="shared" si="1"/>
        <v>-1.3233333333333306</v>
      </c>
      <c r="L12">
        <f t="shared" si="5"/>
        <v>2.5024362789874948</v>
      </c>
      <c r="N12">
        <f t="shared" si="2"/>
        <v>1.4989619015307929</v>
      </c>
    </row>
    <row r="13" spans="1:18" x14ac:dyDescent="0.25">
      <c r="A13" t="s">
        <v>22</v>
      </c>
      <c r="B13" s="4">
        <v>33.82</v>
      </c>
      <c r="C13" s="4">
        <v>33.71</v>
      </c>
      <c r="D13" s="4">
        <v>33.76</v>
      </c>
      <c r="E13" s="4">
        <f t="shared" si="3"/>
        <v>33.763333333333328</v>
      </c>
      <c r="F13" s="4">
        <v>21.38</v>
      </c>
      <c r="G13" s="4">
        <v>21.49</v>
      </c>
      <c r="H13" s="4">
        <v>21.33</v>
      </c>
      <c r="I13">
        <f t="shared" si="0"/>
        <v>21.399999999999995</v>
      </c>
      <c r="J13">
        <f t="shared" si="4"/>
        <v>12.363333333333333</v>
      </c>
      <c r="K13">
        <f t="shared" si="1"/>
        <v>2.4466666666666725</v>
      </c>
      <c r="L13">
        <f t="shared" si="5"/>
        <v>0.18343404538889399</v>
      </c>
      <c r="N13">
        <f t="shared" si="2"/>
        <v>0.10987718160514902</v>
      </c>
    </row>
    <row r="14" spans="1:18" x14ac:dyDescent="0.25">
      <c r="A14" t="s">
        <v>23</v>
      </c>
      <c r="B14" s="4">
        <v>34.020000000000003</v>
      </c>
      <c r="C14" s="4">
        <v>33.97</v>
      </c>
      <c r="D14" s="4">
        <v>33.86</v>
      </c>
      <c r="E14" s="4">
        <f t="shared" si="3"/>
        <v>33.950000000000003</v>
      </c>
      <c r="F14" s="4">
        <v>20.18</v>
      </c>
      <c r="G14" s="4">
        <v>20.04</v>
      </c>
      <c r="H14" s="4">
        <v>19.940000000000001</v>
      </c>
      <c r="I14">
        <f t="shared" si="0"/>
        <v>20.053333333333331</v>
      </c>
      <c r="J14">
        <f t="shared" si="4"/>
        <v>13.896666666666672</v>
      </c>
      <c r="K14">
        <f t="shared" si="1"/>
        <v>3.9800000000000111</v>
      </c>
      <c r="L14">
        <f t="shared" si="5"/>
        <v>6.3372467486876333E-2</v>
      </c>
      <c r="N14">
        <f t="shared" si="2"/>
        <v>3.7960173118678324E-2</v>
      </c>
    </row>
    <row r="15" spans="1:18" x14ac:dyDescent="0.25">
      <c r="A15" t="s">
        <v>24</v>
      </c>
      <c r="B15" s="4">
        <v>30.78</v>
      </c>
      <c r="C15" s="4">
        <v>30.62</v>
      </c>
      <c r="D15" s="4">
        <v>30.65</v>
      </c>
      <c r="E15" s="4">
        <f t="shared" si="3"/>
        <v>30.683333333333337</v>
      </c>
      <c r="F15" s="4">
        <v>19.3</v>
      </c>
      <c r="G15" s="4">
        <v>19.43</v>
      </c>
      <c r="H15" s="4">
        <v>19.28</v>
      </c>
      <c r="I15">
        <f t="shared" si="0"/>
        <v>19.33666666666667</v>
      </c>
      <c r="J15">
        <f t="shared" si="4"/>
        <v>11.346666666666668</v>
      </c>
      <c r="K15">
        <f t="shared" si="1"/>
        <v>1.4300000000000068</v>
      </c>
      <c r="L15">
        <f t="shared" si="5"/>
        <v>0.37113089265726051</v>
      </c>
      <c r="N15">
        <f t="shared" si="2"/>
        <v>0.22230778591470693</v>
      </c>
    </row>
    <row r="16" spans="1:18" x14ac:dyDescent="0.25">
      <c r="A16" t="s">
        <v>25</v>
      </c>
      <c r="B16" s="4">
        <v>32.5</v>
      </c>
      <c r="C16" s="4">
        <v>32.49</v>
      </c>
      <c r="D16" s="4">
        <v>32.56</v>
      </c>
      <c r="E16" s="4">
        <f t="shared" si="3"/>
        <v>32.516666666666673</v>
      </c>
      <c r="F16" s="4">
        <v>20.22</v>
      </c>
      <c r="G16" s="4">
        <v>20.13</v>
      </c>
      <c r="H16" s="4">
        <v>20.3</v>
      </c>
      <c r="I16">
        <f t="shared" si="0"/>
        <v>20.216666666666665</v>
      </c>
      <c r="J16">
        <f t="shared" si="4"/>
        <v>12.300000000000008</v>
      </c>
      <c r="K16">
        <f t="shared" si="1"/>
        <v>2.3833333333333471</v>
      </c>
      <c r="L16">
        <f t="shared" si="5"/>
        <v>0.19166604308369825</v>
      </c>
      <c r="N16">
        <f t="shared" si="2"/>
        <v>0.11480815667996433</v>
      </c>
    </row>
    <row r="17" spans="1:18" x14ac:dyDescent="0.25">
      <c r="A17" t="s">
        <v>26</v>
      </c>
      <c r="B17" s="4">
        <v>30.98</v>
      </c>
      <c r="C17" s="4">
        <v>30.85</v>
      </c>
      <c r="D17" s="4">
        <v>30.91</v>
      </c>
      <c r="E17" s="4">
        <f t="shared" si="3"/>
        <v>30.91333333333333</v>
      </c>
      <c r="F17" s="4">
        <v>18.350000000000001</v>
      </c>
      <c r="G17" s="4">
        <v>18.36</v>
      </c>
      <c r="H17" s="4">
        <v>18.510000000000002</v>
      </c>
      <c r="I17">
        <f t="shared" si="0"/>
        <v>18.406666666666666</v>
      </c>
      <c r="J17">
        <f t="shared" si="4"/>
        <v>12.506666666666664</v>
      </c>
      <c r="K17">
        <f t="shared" si="1"/>
        <v>2.5900000000000034</v>
      </c>
      <c r="L17">
        <f t="shared" si="5"/>
        <v>0.16608572676206354</v>
      </c>
      <c r="N17">
        <f t="shared" si="2"/>
        <v>9.9485520928075777E-2</v>
      </c>
    </row>
    <row r="18" spans="1:18" x14ac:dyDescent="0.25">
      <c r="A18" t="s">
        <v>27</v>
      </c>
      <c r="B18" s="4">
        <v>30.77</v>
      </c>
      <c r="C18" s="4">
        <v>30.95</v>
      </c>
      <c r="D18" s="4">
        <v>30.8</v>
      </c>
      <c r="E18" s="4">
        <f t="shared" si="3"/>
        <v>30.84</v>
      </c>
      <c r="F18" s="4">
        <v>18.79</v>
      </c>
      <c r="G18" s="4">
        <v>18.86</v>
      </c>
      <c r="H18" s="4">
        <v>18.66</v>
      </c>
      <c r="I18">
        <f t="shared" si="0"/>
        <v>18.77</v>
      </c>
      <c r="J18">
        <f t="shared" si="4"/>
        <v>12.07</v>
      </c>
      <c r="K18">
        <f t="shared" si="1"/>
        <v>2.1533333333333395</v>
      </c>
      <c r="L18">
        <f t="shared" si="5"/>
        <v>0.22479263390954551</v>
      </c>
      <c r="N18">
        <f t="shared" si="2"/>
        <v>0.13465101861115225</v>
      </c>
    </row>
    <row r="19" spans="1:18" x14ac:dyDescent="0.25">
      <c r="A19" t="s">
        <v>28</v>
      </c>
      <c r="B19" s="4">
        <v>32.44</v>
      </c>
      <c r="C19" s="4">
        <v>32.46</v>
      </c>
      <c r="D19" s="4">
        <v>32.57</v>
      </c>
      <c r="E19" s="4">
        <f t="shared" si="3"/>
        <v>32.49</v>
      </c>
      <c r="F19" s="4">
        <v>17.04</v>
      </c>
      <c r="G19" s="4">
        <v>17.2</v>
      </c>
      <c r="H19" s="4">
        <v>17.149999999999999</v>
      </c>
      <c r="I19">
        <f t="shared" si="0"/>
        <v>17.13</v>
      </c>
      <c r="J19">
        <f t="shared" si="4"/>
        <v>15.360000000000003</v>
      </c>
      <c r="K19">
        <f t="shared" si="1"/>
        <v>5.4433333333333422</v>
      </c>
      <c r="L19">
        <f t="shared" si="5"/>
        <v>2.2982294752905325E-2</v>
      </c>
      <c r="N19">
        <f t="shared" si="2"/>
        <v>1.3766418163620415E-2</v>
      </c>
    </row>
    <row r="20" spans="1:18" x14ac:dyDescent="0.25">
      <c r="A20" t="s">
        <v>29</v>
      </c>
      <c r="B20" s="4">
        <v>30.72</v>
      </c>
      <c r="C20" s="4">
        <v>30.76</v>
      </c>
      <c r="D20" s="4">
        <v>30.61</v>
      </c>
      <c r="E20" s="4">
        <f t="shared" si="3"/>
        <v>30.696666666666669</v>
      </c>
      <c r="F20" s="4">
        <v>22.11</v>
      </c>
      <c r="G20" s="4">
        <v>22.13</v>
      </c>
      <c r="H20" s="4">
        <v>22.25</v>
      </c>
      <c r="I20">
        <f t="shared" si="0"/>
        <v>22.16333333333333</v>
      </c>
      <c r="J20">
        <f t="shared" si="4"/>
        <v>8.5333333333333385</v>
      </c>
      <c r="K20">
        <f t="shared" si="1"/>
        <v>-1.3833333333333222</v>
      </c>
      <c r="L20">
        <f t="shared" si="5"/>
        <v>2.6087041395311084</v>
      </c>
      <c r="N20">
        <f t="shared" si="2"/>
        <v>1.5626164591511431</v>
      </c>
    </row>
    <row r="21" spans="1:18" x14ac:dyDescent="0.25">
      <c r="A21" t="s">
        <v>30</v>
      </c>
      <c r="B21" s="4">
        <v>32.840000000000003</v>
      </c>
      <c r="C21" s="4">
        <v>32.729999999999997</v>
      </c>
      <c r="D21" s="4">
        <v>32.92</v>
      </c>
      <c r="E21" s="4">
        <f t="shared" si="3"/>
        <v>32.83</v>
      </c>
      <c r="F21" s="4">
        <v>17.89</v>
      </c>
      <c r="G21" s="4">
        <v>17.96</v>
      </c>
      <c r="H21" s="4">
        <v>17.87</v>
      </c>
      <c r="I21">
        <f t="shared" si="0"/>
        <v>17.906666666666666</v>
      </c>
      <c r="J21">
        <f t="shared" si="4"/>
        <v>14.923333333333332</v>
      </c>
      <c r="K21">
        <f t="shared" si="1"/>
        <v>5.0066666666666713</v>
      </c>
      <c r="L21">
        <f t="shared" si="5"/>
        <v>3.1105927471975811E-2</v>
      </c>
      <c r="N21">
        <f t="shared" si="2"/>
        <v>1.8632482506662381E-2</v>
      </c>
    </row>
    <row r="22" spans="1:18" x14ac:dyDescent="0.25">
      <c r="A22" t="s">
        <v>31</v>
      </c>
      <c r="B22" s="4">
        <v>34.729999999999997</v>
      </c>
      <c r="C22" s="4">
        <v>34.659999999999997</v>
      </c>
      <c r="D22" s="4">
        <v>34.57</v>
      </c>
      <c r="E22" s="4">
        <f t="shared" si="3"/>
        <v>34.653333333333329</v>
      </c>
      <c r="F22" s="4">
        <v>21.81</v>
      </c>
      <c r="G22" s="4">
        <v>21.74</v>
      </c>
      <c r="H22" s="4">
        <v>21.93</v>
      </c>
      <c r="I22">
        <f t="shared" si="0"/>
        <v>21.826666666666664</v>
      </c>
      <c r="J22">
        <f t="shared" si="4"/>
        <v>12.826666666666664</v>
      </c>
      <c r="K22">
        <f t="shared" si="1"/>
        <v>2.9100000000000037</v>
      </c>
      <c r="L22">
        <f t="shared" si="5"/>
        <v>0.1330462728066697</v>
      </c>
      <c r="N22">
        <f t="shared" si="2"/>
        <v>7.9694854071793469E-2</v>
      </c>
    </row>
    <row r="23" spans="1:18" x14ac:dyDescent="0.25">
      <c r="A23" t="s">
        <v>32</v>
      </c>
      <c r="B23" s="4">
        <v>31.78</v>
      </c>
      <c r="C23" s="4">
        <v>31.62</v>
      </c>
      <c r="D23" s="4">
        <v>31.65</v>
      </c>
      <c r="E23" s="4">
        <f t="shared" si="3"/>
        <v>31.683333333333337</v>
      </c>
      <c r="F23" s="4">
        <v>19.440000000000001</v>
      </c>
      <c r="G23" s="4">
        <v>19.57</v>
      </c>
      <c r="H23" s="4">
        <v>19.440000000000001</v>
      </c>
      <c r="I23">
        <f t="shared" si="0"/>
        <v>19.483333333333334</v>
      </c>
      <c r="J23">
        <f t="shared" si="4"/>
        <v>12.200000000000003</v>
      </c>
      <c r="K23">
        <f t="shared" si="1"/>
        <v>2.2833333333333421</v>
      </c>
      <c r="L23">
        <f t="shared" si="5"/>
        <v>0.20542257864644634</v>
      </c>
      <c r="N23">
        <f t="shared" si="2"/>
        <v>0.12304833561229506</v>
      </c>
    </row>
    <row r="24" spans="1:18" x14ac:dyDescent="0.25">
      <c r="A24" t="s">
        <v>44</v>
      </c>
      <c r="B24" s="4">
        <v>31.28</v>
      </c>
      <c r="C24" s="4">
        <v>31.32</v>
      </c>
      <c r="D24" s="4">
        <v>31.28</v>
      </c>
      <c r="E24" s="4">
        <f t="shared" si="3"/>
        <v>31.293333333333333</v>
      </c>
      <c r="F24" s="4">
        <v>17.739999999999998</v>
      </c>
      <c r="G24" s="4">
        <v>17.82</v>
      </c>
      <c r="H24" s="4">
        <v>17.84</v>
      </c>
      <c r="I24">
        <f t="shared" si="0"/>
        <v>17.8</v>
      </c>
      <c r="J24">
        <f t="shared" si="4"/>
        <v>13.493333333333332</v>
      </c>
      <c r="K24">
        <f t="shared" si="1"/>
        <v>3.5766666666666715</v>
      </c>
      <c r="L24">
        <f t="shared" si="5"/>
        <v>8.3813899859589425E-2</v>
      </c>
      <c r="N24">
        <f t="shared" si="2"/>
        <v>5.0204612106676323E-2</v>
      </c>
    </row>
    <row r="25" spans="1:18" x14ac:dyDescent="0.25">
      <c r="A25" t="s">
        <v>45</v>
      </c>
      <c r="B25" s="4">
        <v>32.159999999999997</v>
      </c>
      <c r="C25" s="4">
        <v>32.090000000000003</v>
      </c>
      <c r="D25" s="4">
        <v>32.200000000000003</v>
      </c>
      <c r="E25" s="4">
        <f t="shared" si="3"/>
        <v>32.15</v>
      </c>
      <c r="F25" s="4">
        <v>19.03</v>
      </c>
      <c r="G25" s="4">
        <v>19.149999999999999</v>
      </c>
      <c r="H25" s="4">
        <v>19.09</v>
      </c>
      <c r="I25">
        <f t="shared" si="0"/>
        <v>19.09</v>
      </c>
      <c r="J25">
        <f t="shared" si="4"/>
        <v>13.059999999999999</v>
      </c>
      <c r="K25">
        <f t="shared" si="1"/>
        <v>3.143333333333338</v>
      </c>
      <c r="L25">
        <f t="shared" si="5"/>
        <v>0.1131780951635426</v>
      </c>
      <c r="N25">
        <f t="shared" si="2"/>
        <v>6.7793795255645203E-2</v>
      </c>
      <c r="P25" s="1"/>
      <c r="Q25" s="1"/>
      <c r="R25" s="1"/>
    </row>
    <row r="26" spans="1:18" x14ac:dyDescent="0.25">
      <c r="A26" t="s">
        <v>46</v>
      </c>
      <c r="B26" s="4">
        <v>30.68</v>
      </c>
      <c r="C26" s="4">
        <v>30.71</v>
      </c>
      <c r="D26" s="4">
        <v>30.65</v>
      </c>
      <c r="E26" s="4">
        <f t="shared" si="3"/>
        <v>30.679999999999996</v>
      </c>
      <c r="F26" s="4">
        <v>17.25</v>
      </c>
      <c r="G26" s="4">
        <v>17.309999999999999</v>
      </c>
      <c r="H26" s="4">
        <v>17.37</v>
      </c>
      <c r="I26">
        <f t="shared" si="0"/>
        <v>17.310000000000002</v>
      </c>
      <c r="J26">
        <f t="shared" si="4"/>
        <v>13.369999999999994</v>
      </c>
      <c r="K26">
        <f t="shared" si="1"/>
        <v>3.4533333333333331</v>
      </c>
      <c r="L26">
        <f t="shared" si="5"/>
        <v>9.129417778812958E-2</v>
      </c>
      <c r="N26">
        <f t="shared" si="2"/>
        <v>5.4685306269358497E-2</v>
      </c>
    </row>
    <row r="27" spans="1:18" x14ac:dyDescent="0.25">
      <c r="A27" t="s">
        <v>33</v>
      </c>
      <c r="B27" s="4">
        <v>29.34</v>
      </c>
      <c r="C27" s="4">
        <v>29.27</v>
      </c>
      <c r="D27" s="4">
        <v>29.4</v>
      </c>
      <c r="E27" s="4">
        <f t="shared" si="3"/>
        <v>29.336666666666662</v>
      </c>
      <c r="F27" s="4">
        <v>19.420000000000002</v>
      </c>
      <c r="G27" s="4">
        <v>19.34</v>
      </c>
      <c r="H27" s="4">
        <v>19.5</v>
      </c>
      <c r="I27">
        <f t="shared" si="0"/>
        <v>19.420000000000002</v>
      </c>
      <c r="J27" s="2">
        <f t="shared" si="4"/>
        <v>9.9166666666666607</v>
      </c>
      <c r="K27">
        <f t="shared" si="1"/>
        <v>0</v>
      </c>
      <c r="L27">
        <f t="shared" si="5"/>
        <v>1</v>
      </c>
      <c r="M27">
        <f>AVERAGE(L27:L36)</f>
        <v>1.6694462190345987</v>
      </c>
      <c r="N27">
        <f t="shared" si="2"/>
        <v>0.5990010271659284</v>
      </c>
    </row>
    <row r="28" spans="1:18" x14ac:dyDescent="0.25">
      <c r="A28" t="s">
        <v>34</v>
      </c>
      <c r="B28" s="4">
        <v>30.76</v>
      </c>
      <c r="C28" s="4">
        <v>30.84</v>
      </c>
      <c r="D28" s="4">
        <v>30.81</v>
      </c>
      <c r="E28" s="4">
        <f t="shared" si="3"/>
        <v>30.803333333333331</v>
      </c>
      <c r="F28" s="4">
        <v>20.89</v>
      </c>
      <c r="G28" s="4">
        <v>20.77</v>
      </c>
      <c r="H28" s="4">
        <v>20.89</v>
      </c>
      <c r="I28">
        <f t="shared" si="0"/>
        <v>20.849999999999998</v>
      </c>
      <c r="J28">
        <f t="shared" si="4"/>
        <v>9.9533333333333331</v>
      </c>
      <c r="K28">
        <f t="shared" si="1"/>
        <v>3.6666666666672398E-2</v>
      </c>
      <c r="L28">
        <f t="shared" si="5"/>
        <v>0.97490485572223651</v>
      </c>
      <c r="N28">
        <f t="shared" si="2"/>
        <v>0.58396900996667089</v>
      </c>
    </row>
    <row r="29" spans="1:18" x14ac:dyDescent="0.25">
      <c r="A29" t="s">
        <v>35</v>
      </c>
      <c r="B29" s="4">
        <v>29.52</v>
      </c>
      <c r="C29" s="4">
        <v>29.69</v>
      </c>
      <c r="D29" s="4">
        <v>29.6</v>
      </c>
      <c r="E29" s="4">
        <f t="shared" si="3"/>
        <v>29.603333333333335</v>
      </c>
      <c r="F29" s="4">
        <v>19.09</v>
      </c>
      <c r="G29" s="4">
        <v>18.91</v>
      </c>
      <c r="H29" s="4">
        <v>19.02</v>
      </c>
      <c r="I29">
        <f t="shared" si="0"/>
        <v>19.006666666666664</v>
      </c>
      <c r="J29">
        <f t="shared" si="4"/>
        <v>10.596666666666671</v>
      </c>
      <c r="K29">
        <f t="shared" si="1"/>
        <v>0.68000000000001037</v>
      </c>
      <c r="L29">
        <f t="shared" si="5"/>
        <v>0.62416527445080139</v>
      </c>
      <c r="N29">
        <f t="shared" si="2"/>
        <v>0.37387564051733363</v>
      </c>
    </row>
    <row r="30" spans="1:18" x14ac:dyDescent="0.25">
      <c r="A30" t="s">
        <v>36</v>
      </c>
      <c r="B30" s="4">
        <v>30.23</v>
      </c>
      <c r="C30" s="4">
        <v>30.36</v>
      </c>
      <c r="D30" s="4">
        <v>30.4</v>
      </c>
      <c r="E30" s="4">
        <f t="shared" si="3"/>
        <v>30.330000000000002</v>
      </c>
      <c r="F30" s="4">
        <v>18.399999999999999</v>
      </c>
      <c r="G30" s="4">
        <v>18.46</v>
      </c>
      <c r="H30" s="4">
        <v>18.510000000000002</v>
      </c>
      <c r="I30">
        <f t="shared" si="0"/>
        <v>18.456666666666667</v>
      </c>
      <c r="J30">
        <f t="shared" si="4"/>
        <v>11.873333333333335</v>
      </c>
      <c r="K30">
        <f t="shared" si="1"/>
        <v>1.9566666666666741</v>
      </c>
      <c r="L30">
        <f t="shared" si="5"/>
        <v>0.25762300508232311</v>
      </c>
      <c r="N30">
        <f t="shared" si="2"/>
        <v>0.15431644466588473</v>
      </c>
    </row>
    <row r="31" spans="1:18" x14ac:dyDescent="0.25">
      <c r="A31" t="s">
        <v>37</v>
      </c>
      <c r="B31" s="4">
        <v>28.06</v>
      </c>
      <c r="C31" s="4">
        <v>27.93</v>
      </c>
      <c r="D31" s="4">
        <v>28.02</v>
      </c>
      <c r="E31" s="4">
        <f t="shared" si="3"/>
        <v>28.00333333333333</v>
      </c>
      <c r="F31" s="4">
        <v>20.350000000000001</v>
      </c>
      <c r="G31" s="4">
        <v>20.53</v>
      </c>
      <c r="H31" s="4">
        <v>20.61</v>
      </c>
      <c r="I31">
        <f t="shared" si="0"/>
        <v>20.496666666666666</v>
      </c>
      <c r="J31">
        <f t="shared" si="4"/>
        <v>7.5066666666666642</v>
      </c>
      <c r="K31">
        <f t="shared" si="1"/>
        <v>-2.4099999999999966</v>
      </c>
      <c r="L31">
        <f t="shared" si="5"/>
        <v>5.3147432563860333</v>
      </c>
      <c r="N31">
        <f t="shared" si="2"/>
        <v>3.1835366696984249</v>
      </c>
    </row>
    <row r="32" spans="1:18" x14ac:dyDescent="0.25">
      <c r="A32" t="s">
        <v>38</v>
      </c>
      <c r="B32" s="4">
        <v>28.38</v>
      </c>
      <c r="C32" s="4">
        <v>28.47</v>
      </c>
      <c r="D32" s="4">
        <v>28.31</v>
      </c>
      <c r="E32" s="4">
        <f t="shared" si="3"/>
        <v>28.386666666666667</v>
      </c>
      <c r="F32" s="4">
        <v>19.13</v>
      </c>
      <c r="G32" s="4">
        <v>19.21</v>
      </c>
      <c r="H32" s="4">
        <v>19.38</v>
      </c>
      <c r="I32">
        <f t="shared" si="0"/>
        <v>19.239999999999998</v>
      </c>
      <c r="J32">
        <f t="shared" si="4"/>
        <v>9.1466666666666683</v>
      </c>
      <c r="K32">
        <f t="shared" si="1"/>
        <v>-0.76999999999999247</v>
      </c>
      <c r="L32">
        <f t="shared" si="5"/>
        <v>1.7052697835359045</v>
      </c>
      <c r="N32">
        <f t="shared" si="2"/>
        <v>1.0214583519330271</v>
      </c>
    </row>
    <row r="33" spans="1:14" x14ac:dyDescent="0.25">
      <c r="A33" t="s">
        <v>39</v>
      </c>
      <c r="B33" s="4">
        <v>30.54</v>
      </c>
      <c r="C33" s="4">
        <v>30.57</v>
      </c>
      <c r="D33" s="4">
        <v>30.43</v>
      </c>
      <c r="E33" s="4">
        <f t="shared" si="3"/>
        <v>30.513333333333332</v>
      </c>
      <c r="F33" s="4">
        <v>20.96</v>
      </c>
      <c r="G33" s="4">
        <v>21.19</v>
      </c>
      <c r="H33" s="4">
        <v>21.02</v>
      </c>
      <c r="I33">
        <f t="shared" si="0"/>
        <v>21.056666666666668</v>
      </c>
      <c r="J33">
        <f t="shared" si="4"/>
        <v>9.4566666666666634</v>
      </c>
      <c r="K33">
        <f t="shared" si="1"/>
        <v>-0.4599999999999973</v>
      </c>
      <c r="L33">
        <f t="shared" si="5"/>
        <v>1.3755418181397412</v>
      </c>
      <c r="N33">
        <f t="shared" si="2"/>
        <v>0.82395096197539364</v>
      </c>
    </row>
    <row r="34" spans="1:14" x14ac:dyDescent="0.25">
      <c r="A34" t="s">
        <v>40</v>
      </c>
      <c r="B34" s="4">
        <v>29.7</v>
      </c>
      <c r="C34" s="4">
        <v>29.56</v>
      </c>
      <c r="D34" s="4">
        <v>29.69</v>
      </c>
      <c r="E34" s="4">
        <f t="shared" si="3"/>
        <v>29.650000000000002</v>
      </c>
      <c r="F34" s="4">
        <v>20.77</v>
      </c>
      <c r="G34" s="4">
        <v>20.82</v>
      </c>
      <c r="H34" s="4">
        <v>20.91</v>
      </c>
      <c r="I34">
        <f t="shared" si="0"/>
        <v>20.833333333333332</v>
      </c>
      <c r="J34">
        <f t="shared" si="4"/>
        <v>8.81666666666667</v>
      </c>
      <c r="K34">
        <f t="shared" si="1"/>
        <v>-1.0999999999999908</v>
      </c>
      <c r="L34">
        <f t="shared" si="5"/>
        <v>2.1435469250725725</v>
      </c>
      <c r="N34">
        <f t="shared" si="2"/>
        <v>1.2839868098968381</v>
      </c>
    </row>
    <row r="35" spans="1:14" x14ac:dyDescent="0.25">
      <c r="A35" t="s">
        <v>41</v>
      </c>
      <c r="B35" s="4">
        <v>28.77</v>
      </c>
      <c r="C35" s="4">
        <v>28.95</v>
      </c>
      <c r="D35" s="4">
        <v>28.86</v>
      </c>
      <c r="E35" s="4">
        <f t="shared" si="3"/>
        <v>28.86</v>
      </c>
      <c r="F35" s="4">
        <v>19.09</v>
      </c>
      <c r="G35" s="4">
        <v>19.95</v>
      </c>
      <c r="H35" s="4">
        <v>19.88</v>
      </c>
      <c r="I35">
        <f t="shared" si="0"/>
        <v>19.64</v>
      </c>
      <c r="J35">
        <f t="shared" si="4"/>
        <v>9.2199999999999989</v>
      </c>
      <c r="K35">
        <f t="shared" si="1"/>
        <v>-0.69666666666666188</v>
      </c>
      <c r="L35">
        <f t="shared" si="5"/>
        <v>1.6207557224198808</v>
      </c>
      <c r="N35">
        <f t="shared" si="2"/>
        <v>0.9708343425145648</v>
      </c>
    </row>
    <row r="36" spans="1:14" x14ac:dyDescent="0.25">
      <c r="A36" t="s">
        <v>42</v>
      </c>
      <c r="B36" s="4">
        <v>29.04</v>
      </c>
      <c r="C36" s="4">
        <v>29.12</v>
      </c>
      <c r="D36" s="4">
        <v>28.95</v>
      </c>
      <c r="E36" s="4">
        <f t="shared" si="3"/>
        <v>29.036666666666665</v>
      </c>
      <c r="F36" s="4">
        <v>19.989999999999998</v>
      </c>
      <c r="G36" s="4">
        <v>19.79</v>
      </c>
      <c r="H36" s="4">
        <v>19.82</v>
      </c>
      <c r="I36">
        <f t="shared" si="0"/>
        <v>19.866666666666667</v>
      </c>
      <c r="J36">
        <f t="shared" si="4"/>
        <v>9.1699999999999982</v>
      </c>
      <c r="K36">
        <f t="shared" si="1"/>
        <v>-0.74666666666666259</v>
      </c>
      <c r="L36">
        <f t="shared" si="5"/>
        <v>1.6779115495364954</v>
      </c>
      <c r="N36">
        <f t="shared" si="2"/>
        <v>1.0050707416659352</v>
      </c>
    </row>
    <row r="37" spans="1:14" x14ac:dyDescent="0.25">
      <c r="B37" s="3"/>
      <c r="C37" s="3"/>
      <c r="D37" s="3"/>
      <c r="F37" s="3"/>
      <c r="G37" s="3"/>
      <c r="H37" s="3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CA8AD-B60F-4D4D-B3F4-06851FA9B31E}">
  <dimension ref="A2:R37"/>
  <sheetViews>
    <sheetView workbookViewId="0">
      <selection activeCell="J18" sqref="J18"/>
    </sheetView>
  </sheetViews>
  <sheetFormatPr defaultRowHeight="15" x14ac:dyDescent="0.25"/>
  <sheetData>
    <row r="2" spans="1:18" x14ac:dyDescent="0.25">
      <c r="B2" t="s">
        <v>47</v>
      </c>
      <c r="C2" t="s">
        <v>47</v>
      </c>
      <c r="D2" t="s">
        <v>47</v>
      </c>
      <c r="E2" t="s">
        <v>47</v>
      </c>
      <c r="F2" t="s">
        <v>0</v>
      </c>
      <c r="G2" t="s">
        <v>0</v>
      </c>
      <c r="H2" t="s">
        <v>0</v>
      </c>
      <c r="I2" t="s">
        <v>0</v>
      </c>
      <c r="K2" t="s">
        <v>1</v>
      </c>
      <c r="N2" t="s">
        <v>2</v>
      </c>
    </row>
    <row r="3" spans="1:18" x14ac:dyDescent="0.25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7</v>
      </c>
      <c r="P3" t="s">
        <v>7</v>
      </c>
      <c r="Q3" t="s">
        <v>11</v>
      </c>
      <c r="R3" t="s">
        <v>12</v>
      </c>
    </row>
    <row r="4" spans="1:18" x14ac:dyDescent="0.25">
      <c r="A4" t="s">
        <v>13</v>
      </c>
      <c r="B4" s="4">
        <v>29.64</v>
      </c>
      <c r="C4" s="4">
        <v>29.71</v>
      </c>
      <c r="D4" s="4">
        <v>29.58</v>
      </c>
      <c r="E4" s="4">
        <f>AVERAGE(B4:D4)</f>
        <v>29.643333333333334</v>
      </c>
      <c r="F4" s="4">
        <v>18.43</v>
      </c>
      <c r="G4" s="4">
        <v>18.79</v>
      </c>
      <c r="H4" s="4">
        <v>18.39</v>
      </c>
      <c r="I4">
        <f t="shared" ref="I4:I36" si="0">AVERAGE(F4:H4)</f>
        <v>18.536666666666665</v>
      </c>
      <c r="J4">
        <f>E4-I4</f>
        <v>11.106666666666669</v>
      </c>
      <c r="K4">
        <f t="shared" ref="K4:K36" si="1">J4-J$27</f>
        <v>3.1466666666666718</v>
      </c>
      <c r="L4">
        <f>2^(-K4)</f>
        <v>0.11291690009889738</v>
      </c>
      <c r="M4">
        <f>AVERAGE(L4:L26)</f>
        <v>0.35110297129992651</v>
      </c>
      <c r="N4">
        <f t="shared" ref="N4:N36" si="2">L4/M$27</f>
        <v>5.9417327060948703E-2</v>
      </c>
      <c r="O4" t="s">
        <v>52</v>
      </c>
      <c r="P4" s="2">
        <f>AVERAGE(N4:N26)</f>
        <v>0.18475179587402016</v>
      </c>
      <c r="Q4">
        <f>STDEV(N4:N26)</f>
        <v>0.16998517484111542</v>
      </c>
      <c r="R4" s="2">
        <f>Q4/SQRT(COUNT(N4:N26))</f>
        <v>3.5444359130384594E-2</v>
      </c>
    </row>
    <row r="5" spans="1:18" x14ac:dyDescent="0.25">
      <c r="A5" t="s">
        <v>14</v>
      </c>
      <c r="B5" s="4">
        <v>28.26</v>
      </c>
      <c r="C5" s="4">
        <v>28.41</v>
      </c>
      <c r="D5" s="4">
        <v>28.36</v>
      </c>
      <c r="E5" s="4">
        <f t="shared" ref="E5:E36" si="3">AVERAGE(B5:D5)</f>
        <v>28.343333333333334</v>
      </c>
      <c r="F5" s="4">
        <v>18.920000000000002</v>
      </c>
      <c r="G5" s="4">
        <v>18.77</v>
      </c>
      <c r="H5" s="4">
        <v>18.55</v>
      </c>
      <c r="I5">
        <f t="shared" si="0"/>
        <v>18.746666666666666</v>
      </c>
      <c r="J5">
        <f t="shared" ref="J5:J36" si="4">E5-I5</f>
        <v>9.5966666666666676</v>
      </c>
      <c r="K5">
        <f t="shared" si="1"/>
        <v>1.6366666666666703</v>
      </c>
      <c r="L5">
        <f t="shared" ref="L5:L36" si="5">2^(-K5)</f>
        <v>0.32159866734409998</v>
      </c>
      <c r="N5">
        <f t="shared" si="2"/>
        <v>0.16922651244599854</v>
      </c>
      <c r="O5" t="s">
        <v>53</v>
      </c>
      <c r="P5" s="2">
        <f>AVERAGE(N27:N37)</f>
        <v>0.99999999999999978</v>
      </c>
      <c r="Q5">
        <f>STDEV(N27:N37)</f>
        <v>0.49198076878436686</v>
      </c>
      <c r="R5" s="2">
        <f>Q5/SQRT(COUNT(N27:N36))</f>
        <v>0.1555779794359268</v>
      </c>
    </row>
    <row r="6" spans="1:18" x14ac:dyDescent="0.25">
      <c r="A6" t="s">
        <v>15</v>
      </c>
      <c r="B6" s="4">
        <v>30.92</v>
      </c>
      <c r="C6" s="4">
        <v>30.85</v>
      </c>
      <c r="D6" s="4">
        <v>30.94</v>
      </c>
      <c r="E6" s="4">
        <f t="shared" si="3"/>
        <v>30.903333333333336</v>
      </c>
      <c r="F6" s="4">
        <v>19.63</v>
      </c>
      <c r="G6" s="4">
        <v>19.54</v>
      </c>
      <c r="H6" s="4">
        <v>19.54</v>
      </c>
      <c r="I6">
        <f t="shared" si="0"/>
        <v>19.57</v>
      </c>
      <c r="J6">
        <f t="shared" si="4"/>
        <v>11.333333333333336</v>
      </c>
      <c r="K6">
        <f t="shared" si="1"/>
        <v>3.3733333333333384</v>
      </c>
      <c r="L6">
        <f t="shared" si="5"/>
        <v>9.649959292027066E-2</v>
      </c>
      <c r="N6">
        <f t="shared" si="2"/>
        <v>5.0778473981930729E-2</v>
      </c>
    </row>
    <row r="7" spans="1:18" x14ac:dyDescent="0.25">
      <c r="A7" t="s">
        <v>16</v>
      </c>
      <c r="B7" s="4">
        <v>29.69</v>
      </c>
      <c r="C7" s="4">
        <v>29.62</v>
      </c>
      <c r="D7" s="4">
        <v>29.52</v>
      </c>
      <c r="E7" s="4">
        <f t="shared" si="3"/>
        <v>29.61</v>
      </c>
      <c r="F7" s="4">
        <v>19.010000000000002</v>
      </c>
      <c r="G7" s="4">
        <v>18.95</v>
      </c>
      <c r="H7" s="4">
        <v>18.73</v>
      </c>
      <c r="I7">
        <f t="shared" si="0"/>
        <v>18.896666666666665</v>
      </c>
      <c r="J7">
        <f t="shared" si="4"/>
        <v>10.713333333333335</v>
      </c>
      <c r="K7">
        <f t="shared" si="1"/>
        <v>2.7533333333333374</v>
      </c>
      <c r="L7">
        <f t="shared" si="5"/>
        <v>0.14830782936356046</v>
      </c>
      <c r="N7">
        <f t="shared" si="2"/>
        <v>7.8040176406508455E-2</v>
      </c>
    </row>
    <row r="8" spans="1:18" x14ac:dyDescent="0.25">
      <c r="A8" t="s">
        <v>17</v>
      </c>
      <c r="B8" s="4">
        <v>28.93</v>
      </c>
      <c r="C8" s="4">
        <v>28.9</v>
      </c>
      <c r="D8" s="4">
        <v>28.79</v>
      </c>
      <c r="E8" s="4">
        <f t="shared" si="3"/>
        <v>28.873333333333335</v>
      </c>
      <c r="F8" s="4">
        <v>18.72</v>
      </c>
      <c r="G8" s="4">
        <v>18.829999999999998</v>
      </c>
      <c r="H8" s="4">
        <v>18.73</v>
      </c>
      <c r="I8">
        <f t="shared" si="0"/>
        <v>18.760000000000002</v>
      </c>
      <c r="J8">
        <f t="shared" si="4"/>
        <v>10.113333333333333</v>
      </c>
      <c r="K8">
        <f t="shared" si="1"/>
        <v>2.153333333333336</v>
      </c>
      <c r="L8">
        <f t="shared" si="5"/>
        <v>0.2247926339095461</v>
      </c>
      <c r="N8">
        <f t="shared" si="2"/>
        <v>0.1182867882327389</v>
      </c>
    </row>
    <row r="9" spans="1:18" x14ac:dyDescent="0.25">
      <c r="A9" t="s">
        <v>18</v>
      </c>
      <c r="B9" s="4">
        <v>30.08</v>
      </c>
      <c r="C9" s="4">
        <v>30.21</v>
      </c>
      <c r="D9" s="4">
        <v>30.08</v>
      </c>
      <c r="E9" s="4">
        <f t="shared" si="3"/>
        <v>30.123333333333335</v>
      </c>
      <c r="F9" s="4">
        <v>21.13</v>
      </c>
      <c r="G9" s="4">
        <v>21.33</v>
      </c>
      <c r="H9" s="4">
        <v>21.35</v>
      </c>
      <c r="I9">
        <f t="shared" si="0"/>
        <v>21.27</v>
      </c>
      <c r="J9">
        <f t="shared" si="4"/>
        <v>8.8533333333333353</v>
      </c>
      <c r="K9">
        <f t="shared" si="1"/>
        <v>0.89333333333333798</v>
      </c>
      <c r="L9">
        <f t="shared" si="5"/>
        <v>0.53836878412375977</v>
      </c>
      <c r="N9">
        <f t="shared" si="2"/>
        <v>0.28329181989294694</v>
      </c>
    </row>
    <row r="10" spans="1:18" x14ac:dyDescent="0.25">
      <c r="A10" t="s">
        <v>19</v>
      </c>
      <c r="B10" s="4">
        <v>29.03</v>
      </c>
      <c r="C10" s="4">
        <v>29.08</v>
      </c>
      <c r="D10" s="4">
        <v>29.11</v>
      </c>
      <c r="E10" s="4">
        <f t="shared" si="3"/>
        <v>29.073333333333334</v>
      </c>
      <c r="F10" s="4">
        <v>20.84</v>
      </c>
      <c r="G10" s="4">
        <v>20.76</v>
      </c>
      <c r="H10" s="4">
        <v>20.96</v>
      </c>
      <c r="I10">
        <f t="shared" si="0"/>
        <v>20.853333333333335</v>
      </c>
      <c r="J10">
        <f t="shared" si="4"/>
        <v>8.2199999999999989</v>
      </c>
      <c r="K10">
        <f t="shared" si="1"/>
        <v>0.26000000000000156</v>
      </c>
      <c r="L10">
        <f t="shared" si="5"/>
        <v>0.83508791942836846</v>
      </c>
      <c r="N10">
        <f t="shared" si="2"/>
        <v>0.43942662249729142</v>
      </c>
    </row>
    <row r="11" spans="1:18" x14ac:dyDescent="0.25">
      <c r="A11" t="s">
        <v>20</v>
      </c>
      <c r="B11" s="4">
        <v>29.33</v>
      </c>
      <c r="C11" s="4">
        <v>29.37</v>
      </c>
      <c r="D11" s="4">
        <v>29.29</v>
      </c>
      <c r="E11" s="4">
        <f t="shared" si="3"/>
        <v>29.330000000000002</v>
      </c>
      <c r="F11" s="4">
        <v>19.940000000000001</v>
      </c>
      <c r="G11" s="4">
        <v>20.03</v>
      </c>
      <c r="H11" s="4">
        <v>19.850000000000001</v>
      </c>
      <c r="I11">
        <f t="shared" si="0"/>
        <v>19.940000000000001</v>
      </c>
      <c r="J11">
        <f t="shared" si="4"/>
        <v>9.39</v>
      </c>
      <c r="K11">
        <f t="shared" si="1"/>
        <v>1.4300000000000033</v>
      </c>
      <c r="L11">
        <f t="shared" si="5"/>
        <v>0.37113089265726146</v>
      </c>
      <c r="N11">
        <f t="shared" si="2"/>
        <v>0.19529056865823119</v>
      </c>
    </row>
    <row r="12" spans="1:18" x14ac:dyDescent="0.25">
      <c r="A12" t="s">
        <v>21</v>
      </c>
      <c r="B12" s="4">
        <v>28.82</v>
      </c>
      <c r="C12" s="4">
        <v>28.79</v>
      </c>
      <c r="D12" s="4">
        <v>28.96</v>
      </c>
      <c r="E12" s="4">
        <f t="shared" si="3"/>
        <v>28.856666666666666</v>
      </c>
      <c r="F12" s="4">
        <v>20.47</v>
      </c>
      <c r="G12" s="4">
        <v>20.23</v>
      </c>
      <c r="H12" s="4">
        <v>20.34</v>
      </c>
      <c r="I12">
        <f t="shared" si="0"/>
        <v>20.346666666666668</v>
      </c>
      <c r="J12">
        <f t="shared" si="4"/>
        <v>8.509999999999998</v>
      </c>
      <c r="K12">
        <f t="shared" si="1"/>
        <v>0.55000000000000071</v>
      </c>
      <c r="L12">
        <f t="shared" si="5"/>
        <v>0.68302012837719739</v>
      </c>
      <c r="N12">
        <f t="shared" si="2"/>
        <v>0.3594079391256278</v>
      </c>
    </row>
    <row r="13" spans="1:18" x14ac:dyDescent="0.25">
      <c r="A13" t="s">
        <v>22</v>
      </c>
      <c r="B13" s="4">
        <v>29.87</v>
      </c>
      <c r="C13" s="4">
        <v>29.02</v>
      </c>
      <c r="D13" s="4">
        <v>29.89</v>
      </c>
      <c r="E13" s="4">
        <f t="shared" si="3"/>
        <v>29.593333333333334</v>
      </c>
      <c r="F13" s="4">
        <v>21.38</v>
      </c>
      <c r="G13" s="4">
        <v>21.49</v>
      </c>
      <c r="H13" s="4">
        <v>21.33</v>
      </c>
      <c r="I13">
        <f t="shared" si="0"/>
        <v>21.399999999999995</v>
      </c>
      <c r="J13">
        <f t="shared" si="4"/>
        <v>8.1933333333333387</v>
      </c>
      <c r="K13">
        <f t="shared" si="1"/>
        <v>0.23333333333334139</v>
      </c>
      <c r="L13">
        <f t="shared" si="5"/>
        <v>0.85066716095085104</v>
      </c>
      <c r="N13">
        <f t="shared" si="2"/>
        <v>0.4476244820567738</v>
      </c>
    </row>
    <row r="14" spans="1:18" x14ac:dyDescent="0.25">
      <c r="A14" t="s">
        <v>23</v>
      </c>
      <c r="B14" s="4">
        <v>27.67</v>
      </c>
      <c r="C14" s="4">
        <v>27.58</v>
      </c>
      <c r="D14" s="4">
        <v>27.7</v>
      </c>
      <c r="E14" s="4">
        <f t="shared" si="3"/>
        <v>27.650000000000002</v>
      </c>
      <c r="F14" s="4">
        <v>20.18</v>
      </c>
      <c r="G14" s="4">
        <v>20.04</v>
      </c>
      <c r="H14" s="4">
        <v>19.940000000000001</v>
      </c>
      <c r="I14">
        <f t="shared" si="0"/>
        <v>20.053333333333331</v>
      </c>
      <c r="J14">
        <f t="shared" si="4"/>
        <v>7.5966666666666711</v>
      </c>
      <c r="K14">
        <f t="shared" si="1"/>
        <v>-0.36333333333332618</v>
      </c>
      <c r="L14">
        <f t="shared" si="5"/>
        <v>1.2863946693763968</v>
      </c>
      <c r="N14">
        <f t="shared" si="2"/>
        <v>0.67690604978399249</v>
      </c>
    </row>
    <row r="15" spans="1:18" x14ac:dyDescent="0.25">
      <c r="A15" t="s">
        <v>24</v>
      </c>
      <c r="B15" s="4">
        <v>30.42</v>
      </c>
      <c r="C15" s="4">
        <v>30.26</v>
      </c>
      <c r="D15" s="4">
        <v>30.31</v>
      </c>
      <c r="E15" s="4">
        <f t="shared" si="3"/>
        <v>30.330000000000002</v>
      </c>
      <c r="F15" s="4">
        <v>19.3</v>
      </c>
      <c r="G15" s="4">
        <v>19.43</v>
      </c>
      <c r="H15" s="4">
        <v>19.28</v>
      </c>
      <c r="I15">
        <f t="shared" si="0"/>
        <v>19.33666666666667</v>
      </c>
      <c r="J15">
        <f t="shared" si="4"/>
        <v>10.993333333333332</v>
      </c>
      <c r="K15">
        <f t="shared" si="1"/>
        <v>3.033333333333335</v>
      </c>
      <c r="L15">
        <f t="shared" si="5"/>
        <v>0.12214499605428063</v>
      </c>
      <c r="N15">
        <f t="shared" si="2"/>
        <v>6.4273188274377266E-2</v>
      </c>
    </row>
    <row r="16" spans="1:18" x14ac:dyDescent="0.25">
      <c r="A16" t="s">
        <v>25</v>
      </c>
      <c r="B16" s="4">
        <v>29.77</v>
      </c>
      <c r="C16" s="4">
        <v>29.68</v>
      </c>
      <c r="D16" s="4">
        <v>29.84</v>
      </c>
      <c r="E16" s="4">
        <f t="shared" si="3"/>
        <v>29.763333333333335</v>
      </c>
      <c r="F16" s="4">
        <v>20.22</v>
      </c>
      <c r="G16" s="4">
        <v>20.13</v>
      </c>
      <c r="H16" s="4">
        <v>20.3</v>
      </c>
      <c r="I16">
        <f t="shared" si="0"/>
        <v>20.216666666666665</v>
      </c>
      <c r="J16">
        <f t="shared" si="4"/>
        <v>9.5466666666666704</v>
      </c>
      <c r="K16">
        <f t="shared" si="1"/>
        <v>1.5866666666666731</v>
      </c>
      <c r="L16">
        <f t="shared" si="5"/>
        <v>0.33293981985547749</v>
      </c>
      <c r="N16">
        <f t="shared" si="2"/>
        <v>0.17519427251934824</v>
      </c>
    </row>
    <row r="17" spans="1:18" x14ac:dyDescent="0.25">
      <c r="A17" t="s">
        <v>26</v>
      </c>
      <c r="B17" s="4">
        <v>29.24</v>
      </c>
      <c r="C17" s="4">
        <v>29.09</v>
      </c>
      <c r="D17" s="4">
        <v>29.11</v>
      </c>
      <c r="E17" s="4">
        <f t="shared" si="3"/>
        <v>29.146666666666665</v>
      </c>
      <c r="F17" s="4">
        <v>18.350000000000001</v>
      </c>
      <c r="G17" s="4">
        <v>18.36</v>
      </c>
      <c r="H17" s="4">
        <v>18.510000000000002</v>
      </c>
      <c r="I17">
        <f t="shared" si="0"/>
        <v>18.406666666666666</v>
      </c>
      <c r="J17">
        <f t="shared" si="4"/>
        <v>10.739999999999998</v>
      </c>
      <c r="K17">
        <f t="shared" si="1"/>
        <v>2.7800000000000011</v>
      </c>
      <c r="L17">
        <f t="shared" si="5"/>
        <v>0.14559169830855687</v>
      </c>
      <c r="N17">
        <f t="shared" si="2"/>
        <v>7.6610937319230993E-2</v>
      </c>
    </row>
    <row r="18" spans="1:18" x14ac:dyDescent="0.25">
      <c r="A18" t="s">
        <v>27</v>
      </c>
      <c r="B18" s="4">
        <v>27.63</v>
      </c>
      <c r="C18" s="4">
        <v>27.71</v>
      </c>
      <c r="D18" s="4">
        <v>27.8</v>
      </c>
      <c r="E18" s="4">
        <f t="shared" si="3"/>
        <v>27.713333333333335</v>
      </c>
      <c r="F18" s="4">
        <v>18.79</v>
      </c>
      <c r="G18" s="4">
        <v>18.86</v>
      </c>
      <c r="H18" s="4">
        <v>18.66</v>
      </c>
      <c r="I18">
        <f t="shared" si="0"/>
        <v>18.77</v>
      </c>
      <c r="J18">
        <f t="shared" si="4"/>
        <v>8.9433333333333351</v>
      </c>
      <c r="K18">
        <f t="shared" si="1"/>
        <v>0.98333333333333783</v>
      </c>
      <c r="L18">
        <f t="shared" si="5"/>
        <v>0.5058097201509596</v>
      </c>
      <c r="N18">
        <f t="shared" si="2"/>
        <v>0.26615910945566218</v>
      </c>
    </row>
    <row r="19" spans="1:18" x14ac:dyDescent="0.25">
      <c r="A19" t="s">
        <v>28</v>
      </c>
      <c r="B19" s="4">
        <v>28.15</v>
      </c>
      <c r="C19" s="4">
        <v>28.2</v>
      </c>
      <c r="D19" s="4">
        <v>28.32</v>
      </c>
      <c r="E19" s="4">
        <f t="shared" si="3"/>
        <v>28.223333333333329</v>
      </c>
      <c r="F19" s="4">
        <v>17.04</v>
      </c>
      <c r="G19" s="4">
        <v>17.2</v>
      </c>
      <c r="H19" s="4">
        <v>17.149999999999999</v>
      </c>
      <c r="I19">
        <f t="shared" si="0"/>
        <v>17.13</v>
      </c>
      <c r="J19">
        <f t="shared" si="4"/>
        <v>11.09333333333333</v>
      </c>
      <c r="K19">
        <f t="shared" si="1"/>
        <v>3.1333333333333329</v>
      </c>
      <c r="L19">
        <f t="shared" si="5"/>
        <v>0.11396531106977716</v>
      </c>
      <c r="N19">
        <f t="shared" si="2"/>
        <v>5.9969005131250766E-2</v>
      </c>
    </row>
    <row r="20" spans="1:18" x14ac:dyDescent="0.25">
      <c r="A20" t="s">
        <v>29</v>
      </c>
      <c r="B20" s="4">
        <v>31.21</v>
      </c>
      <c r="C20" s="4">
        <v>31.16</v>
      </c>
      <c r="D20" s="4">
        <v>31.16</v>
      </c>
      <c r="E20" s="4">
        <f t="shared" si="3"/>
        <v>31.176666666666666</v>
      </c>
      <c r="F20" s="4">
        <v>22.11</v>
      </c>
      <c r="G20" s="4">
        <v>22.13</v>
      </c>
      <c r="H20" s="4">
        <v>22.25</v>
      </c>
      <c r="I20">
        <f t="shared" si="0"/>
        <v>22.16333333333333</v>
      </c>
      <c r="J20">
        <f t="shared" si="4"/>
        <v>9.0133333333333354</v>
      </c>
      <c r="K20">
        <f t="shared" si="1"/>
        <v>1.0533333333333381</v>
      </c>
      <c r="L20">
        <f t="shared" si="5"/>
        <v>0.48185355919577427</v>
      </c>
      <c r="N20">
        <f t="shared" si="2"/>
        <v>0.25355328119299919</v>
      </c>
    </row>
    <row r="21" spans="1:18" x14ac:dyDescent="0.25">
      <c r="A21" t="s">
        <v>30</v>
      </c>
      <c r="B21" s="4">
        <v>28.83</v>
      </c>
      <c r="C21" s="4">
        <v>28.71</v>
      </c>
      <c r="D21" s="4">
        <v>28.86</v>
      </c>
      <c r="E21" s="4">
        <f t="shared" si="3"/>
        <v>28.8</v>
      </c>
      <c r="F21" s="4">
        <v>17.89</v>
      </c>
      <c r="G21" s="4">
        <v>17.96</v>
      </c>
      <c r="H21" s="4">
        <v>17.87</v>
      </c>
      <c r="I21">
        <f t="shared" si="0"/>
        <v>17.906666666666666</v>
      </c>
      <c r="J21">
        <f t="shared" si="4"/>
        <v>10.893333333333334</v>
      </c>
      <c r="K21">
        <f t="shared" si="1"/>
        <v>2.9333333333333371</v>
      </c>
      <c r="L21">
        <f t="shared" si="5"/>
        <v>0.13091176535257801</v>
      </c>
      <c r="N21">
        <f t="shared" si="2"/>
        <v>6.8886297545076303E-2</v>
      </c>
    </row>
    <row r="22" spans="1:18" x14ac:dyDescent="0.25">
      <c r="A22" t="s">
        <v>31</v>
      </c>
      <c r="B22" s="4">
        <v>32.119999999999997</v>
      </c>
      <c r="C22" s="4">
        <v>32.270000000000003</v>
      </c>
      <c r="D22" s="4">
        <v>32.19</v>
      </c>
      <c r="E22" s="4">
        <f t="shared" si="3"/>
        <v>32.193333333333335</v>
      </c>
      <c r="F22" s="4">
        <v>21.81</v>
      </c>
      <c r="G22" s="4">
        <v>21.74</v>
      </c>
      <c r="H22" s="4">
        <v>21.93</v>
      </c>
      <c r="I22">
        <f t="shared" si="0"/>
        <v>21.826666666666664</v>
      </c>
      <c r="J22">
        <f t="shared" si="4"/>
        <v>10.366666666666671</v>
      </c>
      <c r="K22">
        <f t="shared" si="1"/>
        <v>2.4066666666666734</v>
      </c>
      <c r="L22">
        <f t="shared" si="5"/>
        <v>0.18859107834377828</v>
      </c>
      <c r="N22">
        <f t="shared" si="2"/>
        <v>9.923738406664509E-2</v>
      </c>
    </row>
    <row r="23" spans="1:18" x14ac:dyDescent="0.25">
      <c r="A23" t="s">
        <v>32</v>
      </c>
      <c r="B23" s="4">
        <v>28.44</v>
      </c>
      <c r="C23" s="4">
        <v>28.33</v>
      </c>
      <c r="D23" s="4">
        <v>28.47</v>
      </c>
      <c r="E23" s="4">
        <f t="shared" si="3"/>
        <v>28.41333333333333</v>
      </c>
      <c r="F23" s="4">
        <v>19.440000000000001</v>
      </c>
      <c r="G23" s="4">
        <v>19.57</v>
      </c>
      <c r="H23" s="4">
        <v>19.440000000000001</v>
      </c>
      <c r="I23">
        <f t="shared" si="0"/>
        <v>19.483333333333334</v>
      </c>
      <c r="J23">
        <f t="shared" si="4"/>
        <v>8.9299999999999962</v>
      </c>
      <c r="K23">
        <f t="shared" si="1"/>
        <v>0.96999999999999886</v>
      </c>
      <c r="L23">
        <f t="shared" si="5"/>
        <v>0.51050606285359701</v>
      </c>
      <c r="N23">
        <f t="shared" si="2"/>
        <v>0.26863034387768858</v>
      </c>
    </row>
    <row r="24" spans="1:18" x14ac:dyDescent="0.25">
      <c r="A24" t="s">
        <v>44</v>
      </c>
      <c r="B24" s="4">
        <v>31.28</v>
      </c>
      <c r="C24" s="4">
        <v>31.32</v>
      </c>
      <c r="D24" s="4">
        <v>31.28</v>
      </c>
      <c r="E24" s="4">
        <f t="shared" si="3"/>
        <v>31.293333333333333</v>
      </c>
      <c r="F24" s="4">
        <v>17.739999999999998</v>
      </c>
      <c r="G24" s="4">
        <v>17.82</v>
      </c>
      <c r="H24" s="4">
        <v>17.84</v>
      </c>
      <c r="I24">
        <f t="shared" si="0"/>
        <v>17.8</v>
      </c>
      <c r="J24">
        <f t="shared" si="4"/>
        <v>13.493333333333332</v>
      </c>
      <c r="K24">
        <f t="shared" si="1"/>
        <v>5.533333333333335</v>
      </c>
      <c r="L24">
        <f t="shared" si="5"/>
        <v>2.1592388749496476E-2</v>
      </c>
      <c r="N24">
        <f t="shared" si="2"/>
        <v>1.1362001819322964E-2</v>
      </c>
    </row>
    <row r="25" spans="1:18" x14ac:dyDescent="0.25">
      <c r="A25" t="s">
        <v>45</v>
      </c>
      <c r="B25" s="4">
        <v>32.159999999999997</v>
      </c>
      <c r="C25" s="4">
        <v>32.090000000000003</v>
      </c>
      <c r="D25" s="4">
        <v>32.200000000000003</v>
      </c>
      <c r="E25" s="4">
        <f t="shared" si="3"/>
        <v>32.15</v>
      </c>
      <c r="F25" s="4">
        <v>19.03</v>
      </c>
      <c r="G25" s="4">
        <v>19.149999999999999</v>
      </c>
      <c r="H25" s="4">
        <v>19.09</v>
      </c>
      <c r="I25">
        <f t="shared" si="0"/>
        <v>19.09</v>
      </c>
      <c r="J25">
        <f t="shared" si="4"/>
        <v>13.059999999999999</v>
      </c>
      <c r="K25">
        <f t="shared" si="1"/>
        <v>5.1000000000000014</v>
      </c>
      <c r="L25">
        <f t="shared" si="5"/>
        <v>2.9157280985525207E-2</v>
      </c>
      <c r="N25">
        <f t="shared" si="2"/>
        <v>1.5342678545085645E-2</v>
      </c>
      <c r="P25" s="1"/>
      <c r="Q25" s="1"/>
      <c r="R25" s="1"/>
    </row>
    <row r="26" spans="1:18" x14ac:dyDescent="0.25">
      <c r="A26" t="s">
        <v>46</v>
      </c>
      <c r="B26" s="4">
        <v>30.68</v>
      </c>
      <c r="C26" s="4">
        <v>30.71</v>
      </c>
      <c r="D26" s="4">
        <v>30.65</v>
      </c>
      <c r="E26" s="4">
        <f t="shared" si="3"/>
        <v>30.679999999999996</v>
      </c>
      <c r="F26" s="4">
        <v>17.25</v>
      </c>
      <c r="G26" s="4">
        <v>17.309999999999999</v>
      </c>
      <c r="H26" s="4">
        <v>17.37</v>
      </c>
      <c r="I26">
        <f t="shared" si="0"/>
        <v>17.310000000000002</v>
      </c>
      <c r="J26">
        <f t="shared" si="4"/>
        <v>13.369999999999994</v>
      </c>
      <c r="K26">
        <f t="shared" si="1"/>
        <v>5.4099999999999966</v>
      </c>
      <c r="L26">
        <f t="shared" si="5"/>
        <v>2.3519480428297979E-2</v>
      </c>
      <c r="N26">
        <f t="shared" si="2"/>
        <v>1.2376045212787496E-2</v>
      </c>
    </row>
    <row r="27" spans="1:18" x14ac:dyDescent="0.25">
      <c r="A27" t="s">
        <v>33</v>
      </c>
      <c r="B27" s="4">
        <v>27.38</v>
      </c>
      <c r="C27" s="4">
        <v>27.41</v>
      </c>
      <c r="D27" s="4">
        <v>27.35</v>
      </c>
      <c r="E27" s="4">
        <f t="shared" si="3"/>
        <v>27.38</v>
      </c>
      <c r="F27" s="4">
        <v>19.420000000000002</v>
      </c>
      <c r="G27" s="4">
        <v>19.34</v>
      </c>
      <c r="H27" s="4">
        <v>19.5</v>
      </c>
      <c r="I27">
        <f t="shared" si="0"/>
        <v>19.420000000000002</v>
      </c>
      <c r="J27" s="2">
        <f t="shared" si="4"/>
        <v>7.9599999999999973</v>
      </c>
      <c r="K27">
        <f t="shared" si="1"/>
        <v>0</v>
      </c>
      <c r="L27">
        <f t="shared" si="5"/>
        <v>1</v>
      </c>
      <c r="M27">
        <f>AVERAGE(L27:L36)</f>
        <v>1.9004035638134689</v>
      </c>
      <c r="N27">
        <f t="shared" si="2"/>
        <v>0.52620402268312805</v>
      </c>
    </row>
    <row r="28" spans="1:18" x14ac:dyDescent="0.25">
      <c r="A28" t="s">
        <v>34</v>
      </c>
      <c r="B28" s="4">
        <v>28.24</v>
      </c>
      <c r="C28" s="4">
        <v>28.3</v>
      </c>
      <c r="D28" s="4">
        <v>28.27</v>
      </c>
      <c r="E28" s="4">
        <f t="shared" si="3"/>
        <v>28.27</v>
      </c>
      <c r="F28" s="4">
        <v>20.89</v>
      </c>
      <c r="G28" s="4">
        <v>20.77</v>
      </c>
      <c r="H28" s="4">
        <v>20.89</v>
      </c>
      <c r="I28">
        <f t="shared" si="0"/>
        <v>20.849999999999998</v>
      </c>
      <c r="J28">
        <f t="shared" si="4"/>
        <v>7.4200000000000017</v>
      </c>
      <c r="K28">
        <f t="shared" si="1"/>
        <v>-0.53999999999999559</v>
      </c>
      <c r="L28">
        <f t="shared" si="5"/>
        <v>1.4539725173203062</v>
      </c>
      <c r="N28">
        <f t="shared" si="2"/>
        <v>0.76508618748465917</v>
      </c>
    </row>
    <row r="29" spans="1:18" x14ac:dyDescent="0.25">
      <c r="A29" t="s">
        <v>35</v>
      </c>
      <c r="B29" s="4">
        <v>26.85</v>
      </c>
      <c r="C29" s="4">
        <v>26.74</v>
      </c>
      <c r="D29" s="4">
        <v>26.82</v>
      </c>
      <c r="E29" s="4">
        <f t="shared" si="3"/>
        <v>26.803333333333331</v>
      </c>
      <c r="F29" s="4">
        <v>19.09</v>
      </c>
      <c r="G29" s="4">
        <v>18.91</v>
      </c>
      <c r="H29" s="4">
        <v>19.02</v>
      </c>
      <c r="I29">
        <f t="shared" si="0"/>
        <v>19.006666666666664</v>
      </c>
      <c r="J29">
        <f t="shared" si="4"/>
        <v>7.7966666666666669</v>
      </c>
      <c r="K29">
        <f t="shared" si="1"/>
        <v>-0.16333333333333044</v>
      </c>
      <c r="L29">
        <f t="shared" si="5"/>
        <v>1.1198716040467569</v>
      </c>
      <c r="N29">
        <f t="shared" si="2"/>
        <v>0.5892809429380107</v>
      </c>
    </row>
    <row r="30" spans="1:18" x14ac:dyDescent="0.25">
      <c r="A30" t="s">
        <v>36</v>
      </c>
      <c r="B30" s="4">
        <v>25.86</v>
      </c>
      <c r="C30" s="4">
        <v>25.85</v>
      </c>
      <c r="D30" s="4">
        <v>25.88</v>
      </c>
      <c r="E30" s="4">
        <f t="shared" si="3"/>
        <v>25.863333333333333</v>
      </c>
      <c r="F30" s="4">
        <v>18.399999999999999</v>
      </c>
      <c r="G30" s="4">
        <v>18.46</v>
      </c>
      <c r="H30" s="4">
        <v>18.510000000000002</v>
      </c>
      <c r="I30">
        <f t="shared" si="0"/>
        <v>18.456666666666667</v>
      </c>
      <c r="J30">
        <f t="shared" si="4"/>
        <v>7.4066666666666663</v>
      </c>
      <c r="K30">
        <f t="shared" si="1"/>
        <v>-0.55333333333333101</v>
      </c>
      <c r="L30">
        <f t="shared" si="5"/>
        <v>1.4674723631111555</v>
      </c>
      <c r="N30">
        <f t="shared" si="2"/>
        <v>0.77218986064540607</v>
      </c>
    </row>
    <row r="31" spans="1:18" x14ac:dyDescent="0.25">
      <c r="A31" t="s">
        <v>37</v>
      </c>
      <c r="B31" s="4">
        <v>27.84</v>
      </c>
      <c r="C31" s="4">
        <v>27.84</v>
      </c>
      <c r="D31" s="4">
        <v>27.79</v>
      </c>
      <c r="E31" s="4">
        <f t="shared" si="3"/>
        <v>27.823333333333334</v>
      </c>
      <c r="F31" s="4">
        <v>20.350000000000001</v>
      </c>
      <c r="G31" s="4">
        <v>20.53</v>
      </c>
      <c r="H31" s="4">
        <v>20.61</v>
      </c>
      <c r="I31">
        <f t="shared" si="0"/>
        <v>20.496666666666666</v>
      </c>
      <c r="J31">
        <f t="shared" si="4"/>
        <v>7.326666666666668</v>
      </c>
      <c r="K31">
        <f t="shared" si="1"/>
        <v>-0.63333333333332931</v>
      </c>
      <c r="L31">
        <f t="shared" si="5"/>
        <v>1.5511447618337302</v>
      </c>
      <c r="N31">
        <f t="shared" si="2"/>
        <v>0.8162186134407714</v>
      </c>
    </row>
    <row r="32" spans="1:18" x14ac:dyDescent="0.25">
      <c r="A32" t="s">
        <v>38</v>
      </c>
      <c r="B32" s="4">
        <v>25.26</v>
      </c>
      <c r="C32" s="4">
        <v>25.31</v>
      </c>
      <c r="D32" s="4">
        <v>25.32</v>
      </c>
      <c r="E32" s="4">
        <f t="shared" si="3"/>
        <v>25.296666666666667</v>
      </c>
      <c r="F32" s="4">
        <v>19.13</v>
      </c>
      <c r="G32" s="4">
        <v>19.21</v>
      </c>
      <c r="H32" s="4">
        <v>19.38</v>
      </c>
      <c r="I32">
        <f t="shared" si="0"/>
        <v>19.239999999999998</v>
      </c>
      <c r="J32">
        <f t="shared" si="4"/>
        <v>6.0566666666666684</v>
      </c>
      <c r="K32">
        <f t="shared" si="1"/>
        <v>-1.9033333333333289</v>
      </c>
      <c r="L32">
        <f t="shared" si="5"/>
        <v>3.7407649914012633</v>
      </c>
      <c r="N32">
        <f t="shared" si="2"/>
        <v>1.9684055863875618</v>
      </c>
    </row>
    <row r="33" spans="1:14" x14ac:dyDescent="0.25">
      <c r="A33" t="s">
        <v>39</v>
      </c>
      <c r="B33" s="4">
        <v>27.43</v>
      </c>
      <c r="C33" s="4">
        <v>27.41</v>
      </c>
      <c r="D33" s="4">
        <v>27.39</v>
      </c>
      <c r="E33" s="4">
        <f t="shared" si="3"/>
        <v>27.41</v>
      </c>
      <c r="F33" s="4">
        <v>20.96</v>
      </c>
      <c r="G33" s="4">
        <v>21.19</v>
      </c>
      <c r="H33" s="4">
        <v>21.02</v>
      </c>
      <c r="I33">
        <f t="shared" si="0"/>
        <v>21.056666666666668</v>
      </c>
      <c r="J33">
        <f t="shared" si="4"/>
        <v>6.3533333333333317</v>
      </c>
      <c r="K33">
        <f t="shared" si="1"/>
        <v>-1.6066666666666656</v>
      </c>
      <c r="L33">
        <f t="shared" si="5"/>
        <v>3.0454737442645441</v>
      </c>
      <c r="N33">
        <f t="shared" si="2"/>
        <v>1.6025405352078512</v>
      </c>
    </row>
    <row r="34" spans="1:14" x14ac:dyDescent="0.25">
      <c r="A34" t="s">
        <v>40</v>
      </c>
      <c r="B34" s="4">
        <v>28.29</v>
      </c>
      <c r="C34" s="4">
        <v>28.25</v>
      </c>
      <c r="D34" s="4">
        <v>28.22</v>
      </c>
      <c r="E34" s="4">
        <f t="shared" si="3"/>
        <v>28.25333333333333</v>
      </c>
      <c r="F34" s="4">
        <v>20.77</v>
      </c>
      <c r="G34" s="4">
        <v>20.82</v>
      </c>
      <c r="H34" s="4">
        <v>20.91</v>
      </c>
      <c r="I34">
        <f t="shared" si="0"/>
        <v>20.833333333333332</v>
      </c>
      <c r="J34">
        <f t="shared" si="4"/>
        <v>7.4199999999999982</v>
      </c>
      <c r="K34">
        <f t="shared" si="1"/>
        <v>-0.53999999999999915</v>
      </c>
      <c r="L34">
        <f t="shared" si="5"/>
        <v>1.4539725173203097</v>
      </c>
      <c r="N34">
        <f t="shared" si="2"/>
        <v>0.76508618748466106</v>
      </c>
    </row>
    <row r="35" spans="1:14" x14ac:dyDescent="0.25">
      <c r="A35" t="s">
        <v>41</v>
      </c>
      <c r="B35" s="4">
        <v>27.12</v>
      </c>
      <c r="C35" s="4">
        <v>27.12</v>
      </c>
      <c r="D35" s="4">
        <v>27.14</v>
      </c>
      <c r="E35" s="4">
        <f t="shared" si="3"/>
        <v>27.126666666666665</v>
      </c>
      <c r="F35" s="4">
        <v>19.09</v>
      </c>
      <c r="G35" s="4">
        <v>19.95</v>
      </c>
      <c r="H35" s="4">
        <v>19.88</v>
      </c>
      <c r="I35">
        <f t="shared" si="0"/>
        <v>19.64</v>
      </c>
      <c r="J35">
        <f t="shared" si="4"/>
        <v>7.4866666666666646</v>
      </c>
      <c r="K35">
        <f t="shared" si="1"/>
        <v>-0.47333333333333272</v>
      </c>
      <c r="L35">
        <f t="shared" si="5"/>
        <v>1.3883134504797905</v>
      </c>
      <c r="N35">
        <f t="shared" si="2"/>
        <v>0.73053612238755949</v>
      </c>
    </row>
    <row r="36" spans="1:14" x14ac:dyDescent="0.25">
      <c r="A36" t="s">
        <v>42</v>
      </c>
      <c r="B36" s="4">
        <v>26.32</v>
      </c>
      <c r="C36" s="4">
        <v>26.35</v>
      </c>
      <c r="D36" s="4">
        <v>26.38</v>
      </c>
      <c r="E36" s="4">
        <f t="shared" si="3"/>
        <v>26.349999999999998</v>
      </c>
      <c r="F36" s="4">
        <v>19.989999999999998</v>
      </c>
      <c r="G36" s="4">
        <v>19.79</v>
      </c>
      <c r="H36" s="4">
        <v>19.82</v>
      </c>
      <c r="I36">
        <f t="shared" si="0"/>
        <v>19.866666666666667</v>
      </c>
      <c r="J36">
        <f t="shared" si="4"/>
        <v>6.4833333333333307</v>
      </c>
      <c r="K36">
        <f t="shared" si="1"/>
        <v>-1.4766666666666666</v>
      </c>
      <c r="L36">
        <f t="shared" si="5"/>
        <v>2.7830496883568321</v>
      </c>
      <c r="N36">
        <f t="shared" si="2"/>
        <v>1.4644519413403909</v>
      </c>
    </row>
    <row r="37" spans="1:14" x14ac:dyDescent="0.25">
      <c r="B37" s="3"/>
      <c r="C37" s="3"/>
      <c r="D37" s="3"/>
      <c r="F37" s="3"/>
      <c r="G37" s="3"/>
      <c r="H3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9D5A6-F4C6-47EA-A603-597B4451FF32}">
  <dimension ref="A2:R37"/>
  <sheetViews>
    <sheetView workbookViewId="0">
      <selection activeCell="I9" sqref="I9"/>
    </sheetView>
  </sheetViews>
  <sheetFormatPr defaultRowHeight="15" x14ac:dyDescent="0.25"/>
  <sheetData>
    <row r="2" spans="1:18" x14ac:dyDescent="0.25">
      <c r="B2" t="s">
        <v>48</v>
      </c>
      <c r="C2" t="s">
        <v>48</v>
      </c>
      <c r="D2" t="s">
        <v>48</v>
      </c>
      <c r="E2" t="s">
        <v>48</v>
      </c>
      <c r="F2" t="s">
        <v>0</v>
      </c>
      <c r="G2" t="s">
        <v>0</v>
      </c>
      <c r="H2" t="s">
        <v>0</v>
      </c>
      <c r="I2" t="s">
        <v>0</v>
      </c>
      <c r="K2" t="s">
        <v>1</v>
      </c>
      <c r="N2" t="s">
        <v>2</v>
      </c>
    </row>
    <row r="3" spans="1:18" x14ac:dyDescent="0.25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7</v>
      </c>
      <c r="P3" t="s">
        <v>7</v>
      </c>
      <c r="Q3" t="s">
        <v>11</v>
      </c>
      <c r="R3" t="s">
        <v>12</v>
      </c>
    </row>
    <row r="4" spans="1:18" x14ac:dyDescent="0.25">
      <c r="A4" t="s">
        <v>13</v>
      </c>
      <c r="B4" s="4">
        <v>24.71</v>
      </c>
      <c r="C4" s="4">
        <v>24.59</v>
      </c>
      <c r="D4" s="4">
        <v>24.5</v>
      </c>
      <c r="E4" s="4">
        <f>AVERAGE(B4:D4)</f>
        <v>24.599999999999998</v>
      </c>
      <c r="F4" s="4">
        <v>18.43</v>
      </c>
      <c r="G4" s="4">
        <v>18.79</v>
      </c>
      <c r="H4" s="4">
        <v>18.39</v>
      </c>
      <c r="I4">
        <f t="shared" ref="I4:I36" si="0">AVERAGE(F4:H4)</f>
        <v>18.536666666666665</v>
      </c>
      <c r="J4">
        <f>E4-I4</f>
        <v>6.0633333333333326</v>
      </c>
      <c r="K4">
        <f t="shared" ref="K4:K36" si="1">J4-J$27</f>
        <v>-3.649999999999995</v>
      </c>
      <c r="L4">
        <f>2^(-K4)</f>
        <v>12.553345566347966</v>
      </c>
      <c r="M4">
        <f>AVERAGE(L4:L26)</f>
        <v>21.948363398867958</v>
      </c>
      <c r="N4">
        <f t="shared" ref="N4:N36" si="2">L4/M$27</f>
        <v>3.9928548439612244</v>
      </c>
      <c r="O4" t="s">
        <v>52</v>
      </c>
      <c r="P4" s="2">
        <f>AVERAGE(N4:N26)</f>
        <v>6.9811373112455888</v>
      </c>
      <c r="Q4">
        <f>STDEV(N4:N26)</f>
        <v>9.4257946360241007</v>
      </c>
      <c r="R4" s="2">
        <f>Q4/SQRT(COUNT(N4:N26))</f>
        <v>1.9654140455528839</v>
      </c>
    </row>
    <row r="5" spans="1:18" x14ac:dyDescent="0.25">
      <c r="A5" t="s">
        <v>14</v>
      </c>
      <c r="B5" s="4">
        <v>22.34</v>
      </c>
      <c r="C5" s="4">
        <v>22.26</v>
      </c>
      <c r="D5" s="4">
        <v>22.29</v>
      </c>
      <c r="E5" s="4">
        <f t="shared" ref="E5:E36" si="3">AVERAGE(B5:D5)</f>
        <v>22.296666666666667</v>
      </c>
      <c r="F5" s="4">
        <v>18.920000000000002</v>
      </c>
      <c r="G5" s="4">
        <v>18.77</v>
      </c>
      <c r="H5" s="4">
        <v>18.55</v>
      </c>
      <c r="I5">
        <f t="shared" si="0"/>
        <v>18.746666666666666</v>
      </c>
      <c r="J5">
        <f t="shared" ref="J5:J36" si="4">E5-I5</f>
        <v>3.5500000000000007</v>
      </c>
      <c r="K5">
        <f t="shared" si="1"/>
        <v>-6.1633333333333269</v>
      </c>
      <c r="L5">
        <f t="shared" ref="L5:L36" si="5">2^(-K5)</f>
        <v>71.671782658992271</v>
      </c>
      <c r="N5">
        <f t="shared" si="2"/>
        <v>22.79671367706543</v>
      </c>
      <c r="O5" t="s">
        <v>53</v>
      </c>
      <c r="P5" s="2">
        <f>AVERAGE(N27:N37)</f>
        <v>1.0000000000000002</v>
      </c>
      <c r="Q5">
        <f>STDEV(N27:N37)</f>
        <v>0.76910254043093973</v>
      </c>
      <c r="R5" s="2">
        <f>Q5/SQRT(COUNT(N27:N36))</f>
        <v>0.24321157819835082</v>
      </c>
    </row>
    <row r="6" spans="1:18" x14ac:dyDescent="0.25">
      <c r="A6" t="s">
        <v>15</v>
      </c>
      <c r="B6" s="4">
        <v>26.18</v>
      </c>
      <c r="C6" s="4">
        <v>26.14</v>
      </c>
      <c r="D6" s="4">
        <v>26.2</v>
      </c>
      <c r="E6" s="4">
        <f t="shared" si="3"/>
        <v>26.173333333333332</v>
      </c>
      <c r="F6" s="4">
        <v>19.63</v>
      </c>
      <c r="G6" s="4">
        <v>19.54</v>
      </c>
      <c r="H6" s="4">
        <v>19.54</v>
      </c>
      <c r="I6">
        <f t="shared" si="0"/>
        <v>19.57</v>
      </c>
      <c r="J6">
        <f t="shared" si="4"/>
        <v>6.6033333333333317</v>
      </c>
      <c r="K6">
        <f t="shared" si="1"/>
        <v>-3.1099999999999959</v>
      </c>
      <c r="L6">
        <f t="shared" si="5"/>
        <v>8.6338258920353912</v>
      </c>
      <c r="N6">
        <f t="shared" si="2"/>
        <v>2.7461694058152544</v>
      </c>
    </row>
    <row r="7" spans="1:18" x14ac:dyDescent="0.25">
      <c r="A7" t="s">
        <v>16</v>
      </c>
      <c r="B7" s="4">
        <v>27.21</v>
      </c>
      <c r="C7" s="4">
        <v>27.35</v>
      </c>
      <c r="D7" s="4">
        <v>27.33</v>
      </c>
      <c r="E7" s="4">
        <f t="shared" si="3"/>
        <v>27.296666666666667</v>
      </c>
      <c r="F7" s="4">
        <v>19.010000000000002</v>
      </c>
      <c r="G7" s="4">
        <v>18.95</v>
      </c>
      <c r="H7" s="4">
        <v>18.73</v>
      </c>
      <c r="I7">
        <f t="shared" si="0"/>
        <v>18.896666666666665</v>
      </c>
      <c r="J7">
        <f t="shared" si="4"/>
        <v>8.4000000000000021</v>
      </c>
      <c r="K7">
        <f t="shared" si="1"/>
        <v>-1.3133333333333255</v>
      </c>
      <c r="L7">
        <f t="shared" si="5"/>
        <v>2.4851506889718529</v>
      </c>
      <c r="N7">
        <f t="shared" si="2"/>
        <v>0.79045429873572759</v>
      </c>
    </row>
    <row r="8" spans="1:18" x14ac:dyDescent="0.25">
      <c r="A8" t="s">
        <v>17</v>
      </c>
      <c r="B8" s="4">
        <v>22.21</v>
      </c>
      <c r="C8" s="4">
        <v>22.35</v>
      </c>
      <c r="D8" s="4">
        <v>22.27</v>
      </c>
      <c r="E8" s="4">
        <f t="shared" si="3"/>
        <v>22.276666666666667</v>
      </c>
      <c r="F8" s="4">
        <v>18.72</v>
      </c>
      <c r="G8" s="4">
        <v>18.829999999999998</v>
      </c>
      <c r="H8" s="4">
        <v>18.73</v>
      </c>
      <c r="I8">
        <f t="shared" si="0"/>
        <v>18.760000000000002</v>
      </c>
      <c r="J8">
        <f t="shared" si="4"/>
        <v>3.5166666666666657</v>
      </c>
      <c r="K8">
        <f t="shared" si="1"/>
        <v>-6.1966666666666619</v>
      </c>
      <c r="L8">
        <f t="shared" si="5"/>
        <v>73.34703116607993</v>
      </c>
      <c r="N8">
        <f t="shared" si="2"/>
        <v>23.329561600434577</v>
      </c>
    </row>
    <row r="9" spans="1:18" x14ac:dyDescent="0.25">
      <c r="A9" t="s">
        <v>18</v>
      </c>
      <c r="B9" s="4">
        <v>27.05</v>
      </c>
      <c r="C9" s="4">
        <v>27.11</v>
      </c>
      <c r="D9" s="4">
        <v>27.12</v>
      </c>
      <c r="E9" s="4">
        <f t="shared" si="3"/>
        <v>27.093333333333334</v>
      </c>
      <c r="F9" s="4">
        <v>21.13</v>
      </c>
      <c r="G9" s="4">
        <v>21.33</v>
      </c>
      <c r="H9" s="4">
        <v>21.35</v>
      </c>
      <c r="I9">
        <f t="shared" si="0"/>
        <v>21.27</v>
      </c>
      <c r="J9">
        <f t="shared" si="4"/>
        <v>5.8233333333333341</v>
      </c>
      <c r="K9">
        <f t="shared" si="1"/>
        <v>-3.8899999999999935</v>
      </c>
      <c r="L9">
        <f t="shared" si="5"/>
        <v>14.825408990245863</v>
      </c>
      <c r="N9">
        <f t="shared" si="2"/>
        <v>4.7155322688715531</v>
      </c>
    </row>
    <row r="10" spans="1:18" x14ac:dyDescent="0.25">
      <c r="A10" t="s">
        <v>19</v>
      </c>
      <c r="B10" s="4">
        <v>26.86</v>
      </c>
      <c r="C10" s="4">
        <v>26.83</v>
      </c>
      <c r="D10" s="4">
        <v>26.91</v>
      </c>
      <c r="E10" s="4">
        <f t="shared" si="3"/>
        <v>26.866666666666664</v>
      </c>
      <c r="F10" s="4">
        <v>20.84</v>
      </c>
      <c r="G10" s="4">
        <v>20.76</v>
      </c>
      <c r="H10" s="4">
        <v>20.96</v>
      </c>
      <c r="I10">
        <f t="shared" si="0"/>
        <v>20.853333333333335</v>
      </c>
      <c r="J10">
        <f t="shared" si="4"/>
        <v>6.0133333333333283</v>
      </c>
      <c r="K10">
        <f t="shared" si="1"/>
        <v>-3.6999999999999993</v>
      </c>
      <c r="L10">
        <f t="shared" si="5"/>
        <v>12.99603834169976</v>
      </c>
      <c r="N10">
        <f t="shared" si="2"/>
        <v>4.1336625659432045</v>
      </c>
    </row>
    <row r="11" spans="1:18" x14ac:dyDescent="0.25">
      <c r="A11" t="s">
        <v>20</v>
      </c>
      <c r="B11" s="4">
        <v>28.19</v>
      </c>
      <c r="C11" s="4">
        <v>28.11</v>
      </c>
      <c r="D11" s="4">
        <v>28.14</v>
      </c>
      <c r="E11" s="4">
        <f t="shared" si="3"/>
        <v>28.146666666666665</v>
      </c>
      <c r="F11" s="4">
        <v>19.940000000000001</v>
      </c>
      <c r="G11" s="4">
        <v>20.03</v>
      </c>
      <c r="H11" s="4">
        <v>19.850000000000001</v>
      </c>
      <c r="I11">
        <f t="shared" si="0"/>
        <v>19.940000000000001</v>
      </c>
      <c r="J11">
        <f t="shared" si="4"/>
        <v>8.2066666666666634</v>
      </c>
      <c r="K11">
        <f t="shared" si="1"/>
        <v>-1.5066666666666642</v>
      </c>
      <c r="L11">
        <f t="shared" si="5"/>
        <v>2.8415274782579463</v>
      </c>
      <c r="N11">
        <f t="shared" si="2"/>
        <v>0.90380741100811579</v>
      </c>
    </row>
    <row r="12" spans="1:18" x14ac:dyDescent="0.25">
      <c r="A12" t="s">
        <v>21</v>
      </c>
      <c r="B12" s="4">
        <v>26.77</v>
      </c>
      <c r="C12" s="4">
        <v>26.82</v>
      </c>
      <c r="D12" s="4">
        <v>26.76</v>
      </c>
      <c r="E12" s="4">
        <f t="shared" si="3"/>
        <v>26.783333333333335</v>
      </c>
      <c r="F12" s="4">
        <v>20.47</v>
      </c>
      <c r="G12" s="4">
        <v>20.23</v>
      </c>
      <c r="H12" s="4">
        <v>20.34</v>
      </c>
      <c r="I12">
        <f t="shared" si="0"/>
        <v>20.346666666666668</v>
      </c>
      <c r="J12">
        <f t="shared" si="4"/>
        <v>6.4366666666666674</v>
      </c>
      <c r="K12">
        <f t="shared" si="1"/>
        <v>-3.2766666666666602</v>
      </c>
      <c r="L12">
        <f t="shared" si="5"/>
        <v>9.6911418955205306</v>
      </c>
      <c r="N12">
        <f t="shared" si="2"/>
        <v>3.0824709362559197</v>
      </c>
    </row>
    <row r="13" spans="1:18" x14ac:dyDescent="0.25">
      <c r="A13" t="s">
        <v>22</v>
      </c>
      <c r="B13" s="4">
        <v>27.23</v>
      </c>
      <c r="C13" s="4">
        <v>27.13</v>
      </c>
      <c r="D13" s="4">
        <v>27.15</v>
      </c>
      <c r="E13" s="4">
        <f t="shared" si="3"/>
        <v>27.169999999999998</v>
      </c>
      <c r="F13" s="4">
        <v>21.38</v>
      </c>
      <c r="G13" s="4">
        <v>21.49</v>
      </c>
      <c r="H13" s="4">
        <v>21.33</v>
      </c>
      <c r="I13">
        <f t="shared" si="0"/>
        <v>21.399999999999995</v>
      </c>
      <c r="J13">
        <f t="shared" si="4"/>
        <v>5.7700000000000031</v>
      </c>
      <c r="K13">
        <f t="shared" si="1"/>
        <v>-3.9433333333333245</v>
      </c>
      <c r="L13">
        <f t="shared" si="5"/>
        <v>15.383728839722352</v>
      </c>
      <c r="N13">
        <f t="shared" si="2"/>
        <v>4.8931176068740383</v>
      </c>
    </row>
    <row r="14" spans="1:18" x14ac:dyDescent="0.25">
      <c r="A14" t="s">
        <v>23</v>
      </c>
      <c r="B14" s="4">
        <v>22.74</v>
      </c>
      <c r="C14" s="4">
        <v>22.78</v>
      </c>
      <c r="D14" s="4">
        <v>22.84</v>
      </c>
      <c r="E14" s="4">
        <f t="shared" si="3"/>
        <v>22.786666666666665</v>
      </c>
      <c r="F14" s="4">
        <v>20.18</v>
      </c>
      <c r="G14" s="4">
        <v>20.04</v>
      </c>
      <c r="H14" s="4">
        <v>19.940000000000001</v>
      </c>
      <c r="I14">
        <f t="shared" si="0"/>
        <v>20.053333333333331</v>
      </c>
      <c r="J14">
        <f t="shared" si="4"/>
        <v>2.7333333333333343</v>
      </c>
      <c r="K14">
        <f t="shared" si="1"/>
        <v>-6.9799999999999933</v>
      </c>
      <c r="L14">
        <f t="shared" si="5"/>
        <v>126.23778617514942</v>
      </c>
      <c r="N14">
        <f t="shared" si="2"/>
        <v>40.152575531068187</v>
      </c>
    </row>
    <row r="15" spans="1:18" x14ac:dyDescent="0.25">
      <c r="A15" t="s">
        <v>24</v>
      </c>
      <c r="B15" s="4">
        <v>24.95</v>
      </c>
      <c r="C15" s="4">
        <v>24.98</v>
      </c>
      <c r="D15" s="4">
        <v>24.89</v>
      </c>
      <c r="E15" s="4">
        <f t="shared" si="3"/>
        <v>24.939999999999998</v>
      </c>
      <c r="F15" s="4">
        <v>19.3</v>
      </c>
      <c r="G15" s="4">
        <v>19.43</v>
      </c>
      <c r="H15" s="4">
        <v>19.28</v>
      </c>
      <c r="I15">
        <f t="shared" si="0"/>
        <v>19.33666666666667</v>
      </c>
      <c r="J15">
        <f t="shared" si="4"/>
        <v>5.6033333333333282</v>
      </c>
      <c r="K15">
        <f t="shared" si="1"/>
        <v>-4.1099999999999994</v>
      </c>
      <c r="L15">
        <f t="shared" si="5"/>
        <v>17.267651784070821</v>
      </c>
      <c r="N15">
        <f t="shared" si="2"/>
        <v>5.4923388116305212</v>
      </c>
    </row>
    <row r="16" spans="1:18" x14ac:dyDescent="0.25">
      <c r="A16" t="s">
        <v>25</v>
      </c>
      <c r="B16" s="4">
        <v>25.49</v>
      </c>
      <c r="C16" s="4">
        <v>25.41</v>
      </c>
      <c r="D16" s="4">
        <v>25.44</v>
      </c>
      <c r="E16" s="4">
        <f t="shared" si="3"/>
        <v>25.446666666666669</v>
      </c>
      <c r="F16" s="4">
        <v>20.22</v>
      </c>
      <c r="G16" s="4">
        <v>20.13</v>
      </c>
      <c r="H16" s="4">
        <v>20.3</v>
      </c>
      <c r="I16">
        <f t="shared" si="0"/>
        <v>20.216666666666665</v>
      </c>
      <c r="J16">
        <f t="shared" si="4"/>
        <v>5.230000000000004</v>
      </c>
      <c r="K16">
        <f t="shared" si="1"/>
        <v>-4.4833333333333236</v>
      </c>
      <c r="L16">
        <f t="shared" si="5"/>
        <v>22.367518946864156</v>
      </c>
      <c r="N16">
        <f t="shared" si="2"/>
        <v>7.114458524410975</v>
      </c>
    </row>
    <row r="17" spans="1:18" x14ac:dyDescent="0.25">
      <c r="A17" t="s">
        <v>26</v>
      </c>
      <c r="B17" s="4">
        <v>23.97</v>
      </c>
      <c r="C17" s="4">
        <v>23.92</v>
      </c>
      <c r="D17" s="4">
        <v>23.92</v>
      </c>
      <c r="E17" s="4">
        <f t="shared" si="3"/>
        <v>23.936666666666667</v>
      </c>
      <c r="F17" s="4">
        <v>18.350000000000001</v>
      </c>
      <c r="G17" s="4">
        <v>18.36</v>
      </c>
      <c r="H17" s="4">
        <v>18.510000000000002</v>
      </c>
      <c r="I17">
        <f t="shared" si="0"/>
        <v>18.406666666666666</v>
      </c>
      <c r="J17">
        <f t="shared" si="4"/>
        <v>5.5300000000000011</v>
      </c>
      <c r="K17">
        <f t="shared" si="1"/>
        <v>-4.1833333333333265</v>
      </c>
      <c r="L17">
        <f t="shared" si="5"/>
        <v>18.168070865133952</v>
      </c>
      <c r="N17">
        <f t="shared" si="2"/>
        <v>5.7787359852298747</v>
      </c>
    </row>
    <row r="18" spans="1:18" x14ac:dyDescent="0.25">
      <c r="A18" t="s">
        <v>27</v>
      </c>
      <c r="B18" s="4">
        <v>24.81</v>
      </c>
      <c r="C18" s="4">
        <v>24.88</v>
      </c>
      <c r="D18" s="4">
        <v>24.82</v>
      </c>
      <c r="E18" s="4">
        <f t="shared" si="3"/>
        <v>24.836666666666662</v>
      </c>
      <c r="F18" s="4">
        <v>18.79</v>
      </c>
      <c r="G18" s="4">
        <v>18.86</v>
      </c>
      <c r="H18" s="4">
        <v>18.66</v>
      </c>
      <c r="I18">
        <f t="shared" si="0"/>
        <v>18.77</v>
      </c>
      <c r="J18">
        <f t="shared" si="4"/>
        <v>6.0666666666666629</v>
      </c>
      <c r="K18">
        <f t="shared" si="1"/>
        <v>-3.6466666666666647</v>
      </c>
      <c r="L18">
        <f t="shared" si="5"/>
        <v>12.52437466078559</v>
      </c>
      <c r="N18">
        <f t="shared" si="2"/>
        <v>3.9836400398281513</v>
      </c>
    </row>
    <row r="19" spans="1:18" x14ac:dyDescent="0.25">
      <c r="A19" t="s">
        <v>28</v>
      </c>
      <c r="B19" s="4">
        <v>23.62</v>
      </c>
      <c r="C19" s="4">
        <v>23.58</v>
      </c>
      <c r="D19" s="4">
        <v>23.55</v>
      </c>
      <c r="E19" s="4">
        <f t="shared" si="3"/>
        <v>23.583333333333332</v>
      </c>
      <c r="F19" s="4">
        <v>17.04</v>
      </c>
      <c r="G19" s="4">
        <v>17.2</v>
      </c>
      <c r="H19" s="4">
        <v>17.149999999999999</v>
      </c>
      <c r="I19">
        <f t="shared" si="0"/>
        <v>17.13</v>
      </c>
      <c r="J19">
        <f t="shared" si="4"/>
        <v>6.4533333333333331</v>
      </c>
      <c r="K19">
        <f t="shared" si="1"/>
        <v>-3.2599999999999945</v>
      </c>
      <c r="L19">
        <f t="shared" si="5"/>
        <v>9.5798296369513913</v>
      </c>
      <c r="N19">
        <f t="shared" si="2"/>
        <v>3.0470657378192967</v>
      </c>
    </row>
    <row r="20" spans="1:18" x14ac:dyDescent="0.25">
      <c r="A20" t="s">
        <v>29</v>
      </c>
      <c r="B20" s="4">
        <v>29.18</v>
      </c>
      <c r="C20" s="4">
        <v>29.16</v>
      </c>
      <c r="D20" s="4">
        <v>29.24</v>
      </c>
      <c r="E20" s="4">
        <f t="shared" si="3"/>
        <v>29.193333333333332</v>
      </c>
      <c r="F20" s="4">
        <v>22.11</v>
      </c>
      <c r="G20" s="4">
        <v>22.13</v>
      </c>
      <c r="H20" s="4">
        <v>22.25</v>
      </c>
      <c r="I20">
        <f t="shared" si="0"/>
        <v>22.16333333333333</v>
      </c>
      <c r="J20">
        <f t="shared" si="4"/>
        <v>7.0300000000000011</v>
      </c>
      <c r="K20">
        <f t="shared" si="1"/>
        <v>-2.6833333333333265</v>
      </c>
      <c r="L20">
        <f t="shared" si="5"/>
        <v>6.4233830549069815</v>
      </c>
      <c r="N20">
        <f t="shared" si="2"/>
        <v>2.0430917009213845</v>
      </c>
    </row>
    <row r="21" spans="1:18" x14ac:dyDescent="0.25">
      <c r="A21" t="s">
        <v>30</v>
      </c>
      <c r="B21" s="4">
        <v>25.34</v>
      </c>
      <c r="C21" s="4">
        <v>25.41</v>
      </c>
      <c r="D21" s="4">
        <v>25.41</v>
      </c>
      <c r="E21" s="4">
        <f t="shared" si="3"/>
        <v>25.386666666666667</v>
      </c>
      <c r="F21" s="4">
        <v>17.89</v>
      </c>
      <c r="G21" s="4">
        <v>17.96</v>
      </c>
      <c r="H21" s="4">
        <v>17.87</v>
      </c>
      <c r="I21">
        <f t="shared" si="0"/>
        <v>17.906666666666666</v>
      </c>
      <c r="J21">
        <f t="shared" si="4"/>
        <v>7.48</v>
      </c>
      <c r="K21">
        <f t="shared" si="1"/>
        <v>-2.2333333333333272</v>
      </c>
      <c r="L21">
        <f t="shared" si="5"/>
        <v>4.7021916251344145</v>
      </c>
      <c r="N21">
        <f t="shared" si="2"/>
        <v>1.4956306674121091</v>
      </c>
    </row>
    <row r="22" spans="1:18" x14ac:dyDescent="0.25">
      <c r="A22" t="s">
        <v>31</v>
      </c>
      <c r="B22" s="4">
        <v>26.83</v>
      </c>
      <c r="C22" s="4">
        <v>26.69</v>
      </c>
      <c r="D22" s="4">
        <v>26.88</v>
      </c>
      <c r="E22" s="4">
        <f t="shared" si="3"/>
        <v>26.799999999999997</v>
      </c>
      <c r="F22" s="4">
        <v>21.81</v>
      </c>
      <c r="G22" s="4">
        <v>21.74</v>
      </c>
      <c r="H22" s="4">
        <v>21.93</v>
      </c>
      <c r="I22">
        <f t="shared" si="0"/>
        <v>21.826666666666664</v>
      </c>
      <c r="J22">
        <f t="shared" si="4"/>
        <v>4.9733333333333327</v>
      </c>
      <c r="K22">
        <f t="shared" si="1"/>
        <v>-4.7399999999999949</v>
      </c>
      <c r="L22">
        <f t="shared" si="5"/>
        <v>26.722813421707716</v>
      </c>
      <c r="N22">
        <f t="shared" si="2"/>
        <v>8.4997512775535782</v>
      </c>
    </row>
    <row r="23" spans="1:18" x14ac:dyDescent="0.25">
      <c r="A23" t="s">
        <v>32</v>
      </c>
      <c r="B23" s="4">
        <v>24.31</v>
      </c>
      <c r="C23" s="4">
        <v>24.38</v>
      </c>
      <c r="D23" s="4">
        <v>24.42</v>
      </c>
      <c r="E23" s="4">
        <f t="shared" si="3"/>
        <v>24.37</v>
      </c>
      <c r="F23" s="4">
        <v>19.440000000000001</v>
      </c>
      <c r="G23" s="4">
        <v>19.57</v>
      </c>
      <c r="H23" s="4">
        <v>19.440000000000001</v>
      </c>
      <c r="I23">
        <f t="shared" si="0"/>
        <v>19.483333333333334</v>
      </c>
      <c r="J23">
        <f t="shared" si="4"/>
        <v>4.8866666666666667</v>
      </c>
      <c r="K23">
        <f t="shared" si="1"/>
        <v>-4.8266666666666609</v>
      </c>
      <c r="L23">
        <f t="shared" si="5"/>
        <v>28.377324453221984</v>
      </c>
      <c r="N23">
        <f t="shared" si="2"/>
        <v>9.0260032118808287</v>
      </c>
    </row>
    <row r="24" spans="1:18" x14ac:dyDescent="0.25">
      <c r="A24" t="s">
        <v>44</v>
      </c>
      <c r="B24" s="4">
        <v>26.28</v>
      </c>
      <c r="C24" s="4">
        <v>26.32</v>
      </c>
      <c r="D24" s="4">
        <v>26.28</v>
      </c>
      <c r="E24" s="4">
        <f t="shared" si="3"/>
        <v>26.293333333333333</v>
      </c>
      <c r="F24" s="4">
        <v>17.739999999999998</v>
      </c>
      <c r="G24" s="4">
        <v>17.82</v>
      </c>
      <c r="H24" s="4">
        <v>17.84</v>
      </c>
      <c r="I24">
        <f t="shared" si="0"/>
        <v>17.8</v>
      </c>
      <c r="J24">
        <f t="shared" si="4"/>
        <v>8.4933333333333323</v>
      </c>
      <c r="K24">
        <f t="shared" si="1"/>
        <v>-1.2199999999999953</v>
      </c>
      <c r="L24">
        <f t="shared" si="5"/>
        <v>2.3294671729369041</v>
      </c>
      <c r="N24">
        <f t="shared" si="2"/>
        <v>0.74093589124510173</v>
      </c>
    </row>
    <row r="25" spans="1:18" x14ac:dyDescent="0.25">
      <c r="A25" t="s">
        <v>45</v>
      </c>
      <c r="B25" s="4">
        <v>27.16</v>
      </c>
      <c r="C25" s="4">
        <v>27.09</v>
      </c>
      <c r="D25" s="4">
        <v>27.2</v>
      </c>
      <c r="E25" s="4">
        <f t="shared" si="3"/>
        <v>27.150000000000002</v>
      </c>
      <c r="F25" s="4">
        <v>19.03</v>
      </c>
      <c r="G25" s="4">
        <v>19.149999999999999</v>
      </c>
      <c r="H25" s="4">
        <v>19.09</v>
      </c>
      <c r="I25">
        <f t="shared" si="0"/>
        <v>19.09</v>
      </c>
      <c r="J25">
        <f t="shared" si="4"/>
        <v>8.0600000000000023</v>
      </c>
      <c r="K25">
        <f t="shared" si="1"/>
        <v>-1.6533333333333253</v>
      </c>
      <c r="L25">
        <f t="shared" si="5"/>
        <v>3.1455958715759067</v>
      </c>
      <c r="N25">
        <f t="shared" si="2"/>
        <v>1.0005227408569006</v>
      </c>
      <c r="P25" s="1"/>
      <c r="Q25" s="1"/>
      <c r="R25" s="1"/>
    </row>
    <row r="26" spans="1:18" x14ac:dyDescent="0.25">
      <c r="A26" t="s">
        <v>46</v>
      </c>
      <c r="B26" s="4">
        <v>25.68</v>
      </c>
      <c r="C26" s="4">
        <v>25.71</v>
      </c>
      <c r="D26" s="4">
        <v>25.65</v>
      </c>
      <c r="E26" s="4">
        <f t="shared" si="3"/>
        <v>25.679999999999996</v>
      </c>
      <c r="F26" s="4">
        <v>17.25</v>
      </c>
      <c r="G26" s="4">
        <v>17.309999999999999</v>
      </c>
      <c r="H26" s="4">
        <v>17.37</v>
      </c>
      <c r="I26">
        <f t="shared" si="0"/>
        <v>17.310000000000002</v>
      </c>
      <c r="J26">
        <f t="shared" si="4"/>
        <v>8.3699999999999939</v>
      </c>
      <c r="K26">
        <f t="shared" si="1"/>
        <v>-1.3433333333333337</v>
      </c>
      <c r="L26">
        <f t="shared" si="5"/>
        <v>2.5373689876498617</v>
      </c>
      <c r="N26">
        <f t="shared" si="2"/>
        <v>0.8070634238265586</v>
      </c>
    </row>
    <row r="27" spans="1:18" x14ac:dyDescent="0.25">
      <c r="A27" t="s">
        <v>33</v>
      </c>
      <c r="B27" s="4">
        <v>29.11</v>
      </c>
      <c r="C27" s="4">
        <v>29.16</v>
      </c>
      <c r="D27" s="4">
        <v>29.13</v>
      </c>
      <c r="E27" s="4">
        <f t="shared" si="3"/>
        <v>29.133333333333329</v>
      </c>
      <c r="F27" s="4">
        <v>19.420000000000002</v>
      </c>
      <c r="G27" s="4">
        <v>19.34</v>
      </c>
      <c r="H27" s="4">
        <v>19.5</v>
      </c>
      <c r="I27">
        <f t="shared" si="0"/>
        <v>19.420000000000002</v>
      </c>
      <c r="J27" s="2">
        <f t="shared" si="4"/>
        <v>9.7133333333333276</v>
      </c>
      <c r="K27">
        <f t="shared" si="1"/>
        <v>0</v>
      </c>
      <c r="L27">
        <f t="shared" si="5"/>
        <v>1</v>
      </c>
      <c r="M27">
        <f>AVERAGE(L27:L36)</f>
        <v>3.1439523992046916</v>
      </c>
      <c r="N27">
        <f t="shared" si="2"/>
        <v>0.31807097341962448</v>
      </c>
    </row>
    <row r="28" spans="1:18" x14ac:dyDescent="0.25">
      <c r="A28" t="s">
        <v>34</v>
      </c>
      <c r="B28" s="4">
        <v>29.23</v>
      </c>
      <c r="C28" s="4">
        <v>29.16</v>
      </c>
      <c r="D28" s="4">
        <v>29.18</v>
      </c>
      <c r="E28" s="4">
        <f t="shared" si="3"/>
        <v>29.189999999999998</v>
      </c>
      <c r="F28" s="4">
        <v>20.89</v>
      </c>
      <c r="G28" s="4">
        <v>20.77</v>
      </c>
      <c r="H28" s="4">
        <v>20.89</v>
      </c>
      <c r="I28">
        <f t="shared" si="0"/>
        <v>20.849999999999998</v>
      </c>
      <c r="J28">
        <f t="shared" si="4"/>
        <v>8.34</v>
      </c>
      <c r="K28">
        <f t="shared" si="1"/>
        <v>-1.3733333333333277</v>
      </c>
      <c r="L28">
        <f t="shared" si="5"/>
        <v>2.5906845037838839</v>
      </c>
      <c r="N28">
        <f t="shared" si="2"/>
        <v>0.82402154194167676</v>
      </c>
    </row>
    <row r="29" spans="1:18" x14ac:dyDescent="0.25">
      <c r="A29" t="s">
        <v>35</v>
      </c>
      <c r="B29" s="4">
        <v>28.26</v>
      </c>
      <c r="C29" s="4">
        <v>28.31</v>
      </c>
      <c r="D29" s="4">
        <v>28.35</v>
      </c>
      <c r="E29" s="4">
        <f t="shared" si="3"/>
        <v>28.306666666666668</v>
      </c>
      <c r="F29" s="4">
        <v>19.09</v>
      </c>
      <c r="G29" s="4">
        <v>18.91</v>
      </c>
      <c r="H29" s="4">
        <v>19.02</v>
      </c>
      <c r="I29">
        <f t="shared" si="0"/>
        <v>19.006666666666664</v>
      </c>
      <c r="J29">
        <f t="shared" si="4"/>
        <v>9.3000000000000043</v>
      </c>
      <c r="K29">
        <f t="shared" si="1"/>
        <v>-0.41333333333332334</v>
      </c>
      <c r="L29">
        <f t="shared" si="5"/>
        <v>1.3317592794219066</v>
      </c>
      <c r="N29">
        <f t="shared" si="2"/>
        <v>0.4235939703663435</v>
      </c>
    </row>
    <row r="30" spans="1:18" x14ac:dyDescent="0.25">
      <c r="A30" t="s">
        <v>36</v>
      </c>
      <c r="B30" s="4">
        <v>28.52</v>
      </c>
      <c r="C30" s="4">
        <v>28.36</v>
      </c>
      <c r="D30" s="4">
        <v>28.41</v>
      </c>
      <c r="E30" s="4">
        <f t="shared" si="3"/>
        <v>28.429999999999996</v>
      </c>
      <c r="F30" s="4">
        <v>18.399999999999999</v>
      </c>
      <c r="G30" s="4">
        <v>18.46</v>
      </c>
      <c r="H30" s="4">
        <v>18.510000000000002</v>
      </c>
      <c r="I30">
        <f t="shared" si="0"/>
        <v>18.456666666666667</v>
      </c>
      <c r="J30">
        <f t="shared" si="4"/>
        <v>9.9733333333333292</v>
      </c>
      <c r="K30">
        <f t="shared" si="1"/>
        <v>0.26000000000000156</v>
      </c>
      <c r="L30">
        <f t="shared" si="5"/>
        <v>0.83508791942836846</v>
      </c>
      <c r="N30">
        <f t="shared" si="2"/>
        <v>0.2656172274235501</v>
      </c>
    </row>
    <row r="31" spans="1:18" x14ac:dyDescent="0.25">
      <c r="A31" t="s">
        <v>37</v>
      </c>
      <c r="B31" s="4">
        <v>29.48</v>
      </c>
      <c r="C31" s="4">
        <v>29.57</v>
      </c>
      <c r="D31" s="4">
        <v>29.53</v>
      </c>
      <c r="E31" s="4">
        <f t="shared" si="3"/>
        <v>29.526666666666667</v>
      </c>
      <c r="F31" s="4">
        <v>20.350000000000001</v>
      </c>
      <c r="G31" s="4">
        <v>20.53</v>
      </c>
      <c r="H31" s="4">
        <v>20.61</v>
      </c>
      <c r="I31">
        <f t="shared" si="0"/>
        <v>20.496666666666666</v>
      </c>
      <c r="J31">
        <f t="shared" si="4"/>
        <v>9.0300000000000011</v>
      </c>
      <c r="K31">
        <f t="shared" si="1"/>
        <v>-0.68333333333332646</v>
      </c>
      <c r="L31">
        <f t="shared" si="5"/>
        <v>1.6058457637267451</v>
      </c>
      <c r="N31">
        <f t="shared" si="2"/>
        <v>0.51077292523034612</v>
      </c>
    </row>
    <row r="32" spans="1:18" x14ac:dyDescent="0.25">
      <c r="A32" t="s">
        <v>38</v>
      </c>
      <c r="B32" s="4">
        <v>27.85</v>
      </c>
      <c r="C32" s="4">
        <v>27.89</v>
      </c>
      <c r="D32" s="4">
        <v>27.92</v>
      </c>
      <c r="E32" s="4">
        <f t="shared" si="3"/>
        <v>27.886666666666667</v>
      </c>
      <c r="F32" s="4">
        <v>19.13</v>
      </c>
      <c r="G32" s="4">
        <v>19.21</v>
      </c>
      <c r="H32" s="4">
        <v>19.38</v>
      </c>
      <c r="I32">
        <f t="shared" si="0"/>
        <v>19.239999999999998</v>
      </c>
      <c r="J32">
        <f t="shared" si="4"/>
        <v>8.6466666666666683</v>
      </c>
      <c r="K32">
        <f t="shared" si="1"/>
        <v>-1.0666666666666593</v>
      </c>
      <c r="L32">
        <f t="shared" si="5"/>
        <v>2.0945882456412428</v>
      </c>
      <c r="N32">
        <f t="shared" si="2"/>
        <v>0.66622772220441351</v>
      </c>
    </row>
    <row r="33" spans="1:14" x14ac:dyDescent="0.25">
      <c r="A33" t="s">
        <v>39</v>
      </c>
      <c r="B33" s="4">
        <v>28.16</v>
      </c>
      <c r="C33" s="4">
        <v>28.22</v>
      </c>
      <c r="D33" s="4">
        <v>28.19</v>
      </c>
      <c r="E33" s="4">
        <f t="shared" si="3"/>
        <v>28.189999999999998</v>
      </c>
      <c r="F33" s="4">
        <v>20.96</v>
      </c>
      <c r="G33" s="4">
        <v>21.19</v>
      </c>
      <c r="H33" s="4">
        <v>21.02</v>
      </c>
      <c r="I33">
        <f t="shared" si="0"/>
        <v>21.056666666666668</v>
      </c>
      <c r="J33">
        <f t="shared" si="4"/>
        <v>7.1333333333333293</v>
      </c>
      <c r="K33">
        <f t="shared" si="1"/>
        <v>-2.5799999999999983</v>
      </c>
      <c r="L33">
        <f t="shared" si="5"/>
        <v>5.9793969945397469</v>
      </c>
      <c r="N33">
        <f t="shared" si="2"/>
        <v>1.9018726225156342</v>
      </c>
    </row>
    <row r="34" spans="1:14" x14ac:dyDescent="0.25">
      <c r="A34" t="s">
        <v>40</v>
      </c>
      <c r="B34" s="4">
        <v>28.56</v>
      </c>
      <c r="C34" s="4">
        <v>28.61</v>
      </c>
      <c r="D34" s="4">
        <v>28.66</v>
      </c>
      <c r="E34" s="4">
        <f t="shared" si="3"/>
        <v>28.61</v>
      </c>
      <c r="F34" s="4">
        <v>20.77</v>
      </c>
      <c r="G34" s="4">
        <v>20.82</v>
      </c>
      <c r="H34" s="4">
        <v>20.91</v>
      </c>
      <c r="I34">
        <f t="shared" si="0"/>
        <v>20.833333333333332</v>
      </c>
      <c r="J34">
        <f t="shared" si="4"/>
        <v>7.7766666666666673</v>
      </c>
      <c r="K34">
        <f t="shared" si="1"/>
        <v>-1.9366666666666603</v>
      </c>
      <c r="L34">
        <f t="shared" si="5"/>
        <v>3.8282012282955877</v>
      </c>
      <c r="N34">
        <f t="shared" si="2"/>
        <v>1.2176396911301797</v>
      </c>
    </row>
    <row r="35" spans="1:14" x14ac:dyDescent="0.25">
      <c r="A35" t="s">
        <v>41</v>
      </c>
      <c r="B35" s="4">
        <v>27.37</v>
      </c>
      <c r="C35" s="4">
        <v>27.39</v>
      </c>
      <c r="D35" s="4">
        <v>27.44</v>
      </c>
      <c r="E35" s="4">
        <f t="shared" si="3"/>
        <v>27.400000000000002</v>
      </c>
      <c r="F35" s="4">
        <v>19.09</v>
      </c>
      <c r="G35" s="4">
        <v>19.95</v>
      </c>
      <c r="H35" s="4">
        <v>19.88</v>
      </c>
      <c r="I35">
        <f t="shared" si="0"/>
        <v>19.64</v>
      </c>
      <c r="J35">
        <f t="shared" si="4"/>
        <v>7.7600000000000016</v>
      </c>
      <c r="K35">
        <f t="shared" si="1"/>
        <v>-1.953333333333326</v>
      </c>
      <c r="L35">
        <f t="shared" si="5"/>
        <v>3.8726827839315123</v>
      </c>
      <c r="N35">
        <f t="shared" si="2"/>
        <v>1.2317879828305174</v>
      </c>
    </row>
    <row r="36" spans="1:14" x14ac:dyDescent="0.25">
      <c r="A36" t="s">
        <v>42</v>
      </c>
      <c r="B36" s="4">
        <v>26.53</v>
      </c>
      <c r="C36" s="4">
        <v>26.48</v>
      </c>
      <c r="D36" s="4">
        <v>26.57</v>
      </c>
      <c r="E36" s="4">
        <f t="shared" si="3"/>
        <v>26.526666666666671</v>
      </c>
      <c r="F36" s="4">
        <v>19.989999999999998</v>
      </c>
      <c r="G36" s="4">
        <v>19.79</v>
      </c>
      <c r="H36" s="4">
        <v>19.82</v>
      </c>
      <c r="I36">
        <f t="shared" si="0"/>
        <v>19.866666666666667</v>
      </c>
      <c r="J36">
        <f t="shared" si="4"/>
        <v>6.6600000000000037</v>
      </c>
      <c r="K36">
        <f t="shared" si="1"/>
        <v>-3.0533333333333239</v>
      </c>
      <c r="L36">
        <f t="shared" si="5"/>
        <v>8.3012772732779236</v>
      </c>
      <c r="N36">
        <f t="shared" si="2"/>
        <v>2.6403953429377149</v>
      </c>
    </row>
    <row r="37" spans="1:14" x14ac:dyDescent="0.25">
      <c r="B37" s="3"/>
      <c r="C37" s="3"/>
      <c r="D37" s="3"/>
      <c r="F37" s="3"/>
      <c r="G37" s="3"/>
      <c r="H3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59722-4E06-44EB-8797-515F11E4C697}">
  <dimension ref="A2:R37"/>
  <sheetViews>
    <sheetView workbookViewId="0">
      <selection activeCell="L11" sqref="L11"/>
    </sheetView>
  </sheetViews>
  <sheetFormatPr defaultRowHeight="15" x14ac:dyDescent="0.25"/>
  <sheetData>
    <row r="2" spans="1:18" x14ac:dyDescent="0.25">
      <c r="B2" t="s">
        <v>49</v>
      </c>
      <c r="C2" t="s">
        <v>49</v>
      </c>
      <c r="D2" t="s">
        <v>49</v>
      </c>
      <c r="E2" t="s">
        <v>49</v>
      </c>
      <c r="F2" t="s">
        <v>0</v>
      </c>
      <c r="G2" t="s">
        <v>0</v>
      </c>
      <c r="H2" t="s">
        <v>0</v>
      </c>
      <c r="I2" t="s">
        <v>0</v>
      </c>
      <c r="K2" t="s">
        <v>1</v>
      </c>
      <c r="N2" t="s">
        <v>2</v>
      </c>
    </row>
    <row r="3" spans="1:18" x14ac:dyDescent="0.25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7</v>
      </c>
      <c r="P3" t="s">
        <v>7</v>
      </c>
      <c r="Q3" t="s">
        <v>11</v>
      </c>
      <c r="R3" t="s">
        <v>12</v>
      </c>
    </row>
    <row r="4" spans="1:18" x14ac:dyDescent="0.25">
      <c r="A4" t="s">
        <v>13</v>
      </c>
      <c r="B4" s="4">
        <v>24.31</v>
      </c>
      <c r="C4" s="4">
        <v>24.42</v>
      </c>
      <c r="D4" s="4">
        <v>24.4</v>
      </c>
      <c r="E4" s="4">
        <f>AVERAGE(B4:D4)</f>
        <v>24.376666666666665</v>
      </c>
      <c r="F4" s="4">
        <v>18.43</v>
      </c>
      <c r="G4" s="4">
        <v>18.79</v>
      </c>
      <c r="H4" s="4">
        <v>18.39</v>
      </c>
      <c r="I4">
        <f t="shared" ref="I4:I36" si="0">AVERAGE(F4:H4)</f>
        <v>18.536666666666665</v>
      </c>
      <c r="J4">
        <f>E4-I4</f>
        <v>5.84</v>
      </c>
      <c r="K4">
        <f t="shared" ref="K4:K36" si="1">J4-J$27</f>
        <v>-8.0566666666666684</v>
      </c>
      <c r="L4">
        <f>2^(-K4)</f>
        <v>266.25534307545053</v>
      </c>
      <c r="M4">
        <f>AVERAGE(L4:L26)</f>
        <v>206.31942237614041</v>
      </c>
      <c r="N4">
        <f t="shared" ref="N4:N36" si="2">L4/M$27</f>
        <v>135.81835908625689</v>
      </c>
      <c r="O4" t="s">
        <v>52</v>
      </c>
      <c r="P4" s="2">
        <f>AVERAGE(N4:N26)</f>
        <v>105.24470634495763</v>
      </c>
      <c r="Q4">
        <f>STDEV(N4:N26)</f>
        <v>52.838426538239965</v>
      </c>
      <c r="R4" s="2">
        <f>Q4/SQRT(COUNT(N4:N26))</f>
        <v>11.017573549318897</v>
      </c>
    </row>
    <row r="5" spans="1:18" x14ac:dyDescent="0.25">
      <c r="A5" t="s">
        <v>14</v>
      </c>
      <c r="B5" s="4">
        <v>25.14</v>
      </c>
      <c r="C5" s="4">
        <v>25.05</v>
      </c>
      <c r="D5" s="4">
        <v>25.11</v>
      </c>
      <c r="E5" s="4">
        <f t="shared" ref="E5:E36" si="3">AVERAGE(B5:D5)</f>
        <v>25.099999999999998</v>
      </c>
      <c r="F5" s="4">
        <v>18.920000000000002</v>
      </c>
      <c r="G5" s="4">
        <v>18.77</v>
      </c>
      <c r="H5" s="4">
        <v>18.55</v>
      </c>
      <c r="I5">
        <f t="shared" si="0"/>
        <v>18.746666666666666</v>
      </c>
      <c r="J5">
        <f t="shared" ref="J5:J36" si="4">E5-I5</f>
        <v>6.3533333333333317</v>
      </c>
      <c r="K5">
        <f t="shared" si="1"/>
        <v>-7.5433333333333366</v>
      </c>
      <c r="L5">
        <f t="shared" ref="L5:L36" si="5">2^(-K5)</f>
        <v>186.53898125656926</v>
      </c>
      <c r="N5">
        <f t="shared" si="2"/>
        <v>95.154591255319161</v>
      </c>
      <c r="O5" t="s">
        <v>53</v>
      </c>
      <c r="P5" s="2">
        <f>AVERAGE(N27:N37)</f>
        <v>1</v>
      </c>
      <c r="Q5">
        <f>STDEV(N27:N37)</f>
        <v>0.61701671362865962</v>
      </c>
      <c r="R5" s="2">
        <f>Q5/SQRT(COUNT(N27:N36))</f>
        <v>0.19511781694584207</v>
      </c>
    </row>
    <row r="6" spans="1:18" x14ac:dyDescent="0.25">
      <c r="A6" t="s">
        <v>15</v>
      </c>
      <c r="B6" s="4">
        <v>26.12</v>
      </c>
      <c r="C6" s="4">
        <v>26.17</v>
      </c>
      <c r="D6" s="4">
        <v>26.2</v>
      </c>
      <c r="E6" s="4">
        <f t="shared" si="3"/>
        <v>26.163333333333338</v>
      </c>
      <c r="F6" s="4">
        <v>19.63</v>
      </c>
      <c r="G6" s="4">
        <v>19.54</v>
      </c>
      <c r="H6" s="4">
        <v>19.54</v>
      </c>
      <c r="I6">
        <f t="shared" si="0"/>
        <v>19.57</v>
      </c>
      <c r="J6">
        <f t="shared" si="4"/>
        <v>6.5933333333333373</v>
      </c>
      <c r="K6">
        <f t="shared" si="1"/>
        <v>-7.303333333333331</v>
      </c>
      <c r="L6">
        <f t="shared" si="5"/>
        <v>157.95100795188074</v>
      </c>
      <c r="N6">
        <f t="shared" si="2"/>
        <v>80.571704095213505</v>
      </c>
    </row>
    <row r="7" spans="1:18" x14ac:dyDescent="0.25">
      <c r="A7" t="s">
        <v>16</v>
      </c>
      <c r="B7" s="4">
        <v>25.78</v>
      </c>
      <c r="C7" s="4">
        <v>25.74</v>
      </c>
      <c r="D7" s="4">
        <v>25.81</v>
      </c>
      <c r="E7" s="4">
        <f t="shared" si="3"/>
        <v>25.776666666666667</v>
      </c>
      <c r="F7" s="4">
        <v>19.010000000000002</v>
      </c>
      <c r="G7" s="4">
        <v>18.95</v>
      </c>
      <c r="H7" s="4">
        <v>18.73</v>
      </c>
      <c r="I7">
        <f t="shared" si="0"/>
        <v>18.896666666666665</v>
      </c>
      <c r="J7">
        <f t="shared" si="4"/>
        <v>6.8800000000000026</v>
      </c>
      <c r="K7">
        <f t="shared" si="1"/>
        <v>-7.0166666666666657</v>
      </c>
      <c r="L7">
        <f t="shared" si="5"/>
        <v>129.48728835864603</v>
      </c>
      <c r="N7">
        <f t="shared" si="2"/>
        <v>66.052199457332975</v>
      </c>
    </row>
    <row r="8" spans="1:18" x14ac:dyDescent="0.25">
      <c r="A8" t="s">
        <v>17</v>
      </c>
      <c r="B8" s="4">
        <v>24.65</v>
      </c>
      <c r="C8" s="4">
        <v>24.5</v>
      </c>
      <c r="D8" s="4">
        <v>24.66</v>
      </c>
      <c r="E8" s="4">
        <f t="shared" si="3"/>
        <v>24.603333333333335</v>
      </c>
      <c r="F8" s="4">
        <v>18.72</v>
      </c>
      <c r="G8" s="4">
        <v>18.829999999999998</v>
      </c>
      <c r="H8" s="4">
        <v>18.73</v>
      </c>
      <c r="I8">
        <f t="shared" si="0"/>
        <v>18.760000000000002</v>
      </c>
      <c r="J8">
        <f t="shared" si="4"/>
        <v>5.8433333333333337</v>
      </c>
      <c r="K8">
        <f t="shared" si="1"/>
        <v>-8.0533333333333346</v>
      </c>
      <c r="L8">
        <f t="shared" si="5"/>
        <v>265.64087274489555</v>
      </c>
      <c r="N8">
        <f t="shared" si="2"/>
        <v>135.50491428909646</v>
      </c>
    </row>
    <row r="9" spans="1:18" x14ac:dyDescent="0.25">
      <c r="A9" t="s">
        <v>18</v>
      </c>
      <c r="B9" s="4">
        <v>27.06</v>
      </c>
      <c r="C9" s="4">
        <v>27.14</v>
      </c>
      <c r="D9" s="4">
        <v>27.08</v>
      </c>
      <c r="E9" s="4">
        <f t="shared" si="3"/>
        <v>27.093333333333334</v>
      </c>
      <c r="F9" s="4">
        <v>21.13</v>
      </c>
      <c r="G9" s="4">
        <v>21.33</v>
      </c>
      <c r="H9" s="4">
        <v>21.35</v>
      </c>
      <c r="I9">
        <f t="shared" si="0"/>
        <v>21.27</v>
      </c>
      <c r="J9">
        <f t="shared" si="4"/>
        <v>5.8233333333333341</v>
      </c>
      <c r="K9">
        <f t="shared" si="1"/>
        <v>-8.0733333333333341</v>
      </c>
      <c r="L9">
        <f t="shared" si="5"/>
        <v>269.34908113938354</v>
      </c>
      <c r="N9">
        <f t="shared" si="2"/>
        <v>137.39649240156467</v>
      </c>
    </row>
    <row r="10" spans="1:18" x14ac:dyDescent="0.25">
      <c r="A10" t="s">
        <v>19</v>
      </c>
      <c r="B10" s="4">
        <v>26.38</v>
      </c>
      <c r="C10" s="4">
        <v>26.33</v>
      </c>
      <c r="D10" s="4">
        <v>26.29</v>
      </c>
      <c r="E10" s="4">
        <f t="shared" si="3"/>
        <v>26.333333333333332</v>
      </c>
      <c r="F10" s="4">
        <v>20.84</v>
      </c>
      <c r="G10" s="4">
        <v>20.76</v>
      </c>
      <c r="H10" s="4">
        <v>20.96</v>
      </c>
      <c r="I10">
        <f t="shared" si="0"/>
        <v>20.853333333333335</v>
      </c>
      <c r="J10">
        <f t="shared" si="4"/>
        <v>5.4799999999999969</v>
      </c>
      <c r="K10">
        <f t="shared" si="1"/>
        <v>-8.4166666666666714</v>
      </c>
      <c r="L10">
        <f t="shared" si="5"/>
        <v>341.71900266752994</v>
      </c>
      <c r="N10">
        <f t="shared" si="2"/>
        <v>174.3127994158005</v>
      </c>
    </row>
    <row r="11" spans="1:18" x14ac:dyDescent="0.25">
      <c r="A11" t="s">
        <v>20</v>
      </c>
      <c r="B11" s="4">
        <v>26.24</v>
      </c>
      <c r="C11" s="4">
        <v>26.19</v>
      </c>
      <c r="D11" s="4">
        <v>26.27</v>
      </c>
      <c r="E11" s="4">
        <f t="shared" si="3"/>
        <v>26.233333333333334</v>
      </c>
      <c r="F11" s="4">
        <v>19.940000000000001</v>
      </c>
      <c r="G11" s="4">
        <v>20.03</v>
      </c>
      <c r="H11" s="4">
        <v>19.850000000000001</v>
      </c>
      <c r="I11">
        <f t="shared" si="0"/>
        <v>19.940000000000001</v>
      </c>
      <c r="J11">
        <f t="shared" si="4"/>
        <v>6.293333333333333</v>
      </c>
      <c r="K11">
        <f t="shared" si="1"/>
        <v>-7.6033333333333353</v>
      </c>
      <c r="L11">
        <f t="shared" si="5"/>
        <v>194.46050102215696</v>
      </c>
      <c r="N11">
        <f t="shared" si="2"/>
        <v>99.195403370502106</v>
      </c>
    </row>
    <row r="12" spans="1:18" x14ac:dyDescent="0.25">
      <c r="A12" t="s">
        <v>21</v>
      </c>
      <c r="B12" s="4">
        <v>26.85</v>
      </c>
      <c r="C12" s="4">
        <v>26.83</v>
      </c>
      <c r="D12" s="4">
        <v>26.71</v>
      </c>
      <c r="E12" s="4">
        <f t="shared" si="3"/>
        <v>26.796666666666667</v>
      </c>
      <c r="F12" s="4">
        <v>20.47</v>
      </c>
      <c r="G12" s="4">
        <v>20.23</v>
      </c>
      <c r="H12" s="4">
        <v>20.34</v>
      </c>
      <c r="I12">
        <f t="shared" si="0"/>
        <v>20.346666666666668</v>
      </c>
      <c r="J12">
        <f t="shared" si="4"/>
        <v>6.4499999999999993</v>
      </c>
      <c r="K12">
        <f t="shared" si="1"/>
        <v>-7.446666666666669</v>
      </c>
      <c r="L12">
        <f t="shared" si="5"/>
        <v>174.44962265405803</v>
      </c>
      <c r="N12">
        <f t="shared" si="2"/>
        <v>88.987740934748857</v>
      </c>
    </row>
    <row r="13" spans="1:18" x14ac:dyDescent="0.25">
      <c r="A13" t="s">
        <v>22</v>
      </c>
      <c r="B13" s="4">
        <v>27.86</v>
      </c>
      <c r="C13" s="4">
        <v>27.92</v>
      </c>
      <c r="D13" s="4">
        <v>27.76</v>
      </c>
      <c r="E13" s="4">
        <f t="shared" si="3"/>
        <v>27.846666666666668</v>
      </c>
      <c r="F13" s="4">
        <v>21.38</v>
      </c>
      <c r="G13" s="4">
        <v>21.49</v>
      </c>
      <c r="H13" s="4">
        <v>21.33</v>
      </c>
      <c r="I13">
        <f t="shared" si="0"/>
        <v>21.399999999999995</v>
      </c>
      <c r="J13">
        <f t="shared" si="4"/>
        <v>6.4466666666666725</v>
      </c>
      <c r="K13">
        <f t="shared" si="1"/>
        <v>-7.4499999999999957</v>
      </c>
      <c r="L13">
        <f t="shared" si="5"/>
        <v>174.85315286456205</v>
      </c>
      <c r="N13">
        <f t="shared" si="2"/>
        <v>89.19358398149987</v>
      </c>
    </row>
    <row r="14" spans="1:18" x14ac:dyDescent="0.25">
      <c r="A14" t="s">
        <v>23</v>
      </c>
      <c r="B14" s="4">
        <v>25.84</v>
      </c>
      <c r="C14" s="4">
        <v>25.88</v>
      </c>
      <c r="D14" s="4">
        <v>25.77</v>
      </c>
      <c r="E14" s="4">
        <f t="shared" si="3"/>
        <v>25.83</v>
      </c>
      <c r="F14" s="4">
        <v>20.18</v>
      </c>
      <c r="G14" s="4">
        <v>20.04</v>
      </c>
      <c r="H14" s="4">
        <v>19.940000000000001</v>
      </c>
      <c r="I14">
        <f t="shared" si="0"/>
        <v>20.053333333333331</v>
      </c>
      <c r="J14">
        <f t="shared" si="4"/>
        <v>5.7766666666666673</v>
      </c>
      <c r="K14">
        <f t="shared" si="1"/>
        <v>-8.120000000000001</v>
      </c>
      <c r="L14">
        <f t="shared" si="5"/>
        <v>278.20412480667096</v>
      </c>
      <c r="N14">
        <f t="shared" si="2"/>
        <v>141.91350034828341</v>
      </c>
    </row>
    <row r="15" spans="1:18" x14ac:dyDescent="0.25">
      <c r="A15" t="s">
        <v>24</v>
      </c>
      <c r="B15" s="4">
        <v>26.19</v>
      </c>
      <c r="C15" s="4">
        <v>26.08</v>
      </c>
      <c r="D15" s="4">
        <v>26.11</v>
      </c>
      <c r="E15" s="4">
        <f t="shared" si="3"/>
        <v>26.126666666666665</v>
      </c>
      <c r="F15" s="4">
        <v>19.3</v>
      </c>
      <c r="G15" s="4">
        <v>19.43</v>
      </c>
      <c r="H15" s="4">
        <v>19.28</v>
      </c>
      <c r="I15">
        <f t="shared" si="0"/>
        <v>19.33666666666667</v>
      </c>
      <c r="J15">
        <f t="shared" si="4"/>
        <v>6.7899999999999956</v>
      </c>
      <c r="K15">
        <f t="shared" si="1"/>
        <v>-7.1066666666666727</v>
      </c>
      <c r="L15">
        <f t="shared" si="5"/>
        <v>137.82240873568347</v>
      </c>
      <c r="N15">
        <f t="shared" si="2"/>
        <v>70.303991587847506</v>
      </c>
    </row>
    <row r="16" spans="1:18" x14ac:dyDescent="0.25">
      <c r="A16" t="s">
        <v>25</v>
      </c>
      <c r="B16" s="4">
        <v>25.36</v>
      </c>
      <c r="C16" s="4">
        <v>25.38</v>
      </c>
      <c r="D16" s="4">
        <v>25.26</v>
      </c>
      <c r="E16" s="4">
        <f t="shared" si="3"/>
        <v>25.333333333333332</v>
      </c>
      <c r="F16" s="4">
        <v>20.22</v>
      </c>
      <c r="G16" s="4">
        <v>20.13</v>
      </c>
      <c r="H16" s="4">
        <v>20.3</v>
      </c>
      <c r="I16">
        <f t="shared" si="0"/>
        <v>20.216666666666665</v>
      </c>
      <c r="J16">
        <f t="shared" si="4"/>
        <v>5.1166666666666671</v>
      </c>
      <c r="K16">
        <f t="shared" si="1"/>
        <v>-8.7800000000000011</v>
      </c>
      <c r="L16">
        <f t="shared" si="5"/>
        <v>439.58550345613003</v>
      </c>
      <c r="N16">
        <f t="shared" si="2"/>
        <v>224.23505597256329</v>
      </c>
    </row>
    <row r="17" spans="1:18" x14ac:dyDescent="0.25">
      <c r="A17" t="s">
        <v>26</v>
      </c>
      <c r="B17" s="4">
        <v>26.51</v>
      </c>
      <c r="C17" s="4">
        <v>26.43</v>
      </c>
      <c r="D17" s="4">
        <v>26.47</v>
      </c>
      <c r="E17" s="4">
        <f t="shared" si="3"/>
        <v>26.47</v>
      </c>
      <c r="F17" s="4">
        <v>18.350000000000001</v>
      </c>
      <c r="G17" s="4">
        <v>18.36</v>
      </c>
      <c r="H17" s="4">
        <v>18.510000000000002</v>
      </c>
      <c r="I17">
        <f t="shared" si="0"/>
        <v>18.406666666666666</v>
      </c>
      <c r="J17">
        <f t="shared" si="4"/>
        <v>8.0633333333333326</v>
      </c>
      <c r="K17">
        <f t="shared" si="1"/>
        <v>-5.8333333333333357</v>
      </c>
      <c r="L17">
        <f t="shared" si="5"/>
        <v>57.017517960981777</v>
      </c>
      <c r="N17">
        <f t="shared" si="2"/>
        <v>29.084958969019635</v>
      </c>
    </row>
    <row r="18" spans="1:18" x14ac:dyDescent="0.25">
      <c r="A18" t="s">
        <v>27</v>
      </c>
      <c r="B18" s="4">
        <v>25.37</v>
      </c>
      <c r="C18" s="4">
        <v>25.29</v>
      </c>
      <c r="D18" s="4">
        <v>25.32</v>
      </c>
      <c r="E18" s="4">
        <f t="shared" si="3"/>
        <v>25.326666666666664</v>
      </c>
      <c r="F18" s="4">
        <v>18.79</v>
      </c>
      <c r="G18" s="4">
        <v>18.86</v>
      </c>
      <c r="H18" s="4">
        <v>18.66</v>
      </c>
      <c r="I18">
        <f t="shared" si="0"/>
        <v>18.77</v>
      </c>
      <c r="J18">
        <f t="shared" si="4"/>
        <v>6.5566666666666649</v>
      </c>
      <c r="K18">
        <f t="shared" si="1"/>
        <v>-7.3400000000000034</v>
      </c>
      <c r="L18">
        <f t="shared" si="5"/>
        <v>162.01684402819626</v>
      </c>
      <c r="N18">
        <f t="shared" si="2"/>
        <v>82.645710114474483</v>
      </c>
    </row>
    <row r="19" spans="1:18" x14ac:dyDescent="0.25">
      <c r="A19" t="s">
        <v>28</v>
      </c>
      <c r="B19" s="4">
        <v>24.15</v>
      </c>
      <c r="C19" s="4">
        <v>24.12</v>
      </c>
      <c r="D19" s="4">
        <v>24.2</v>
      </c>
      <c r="E19" s="4">
        <f t="shared" si="3"/>
        <v>24.156666666666666</v>
      </c>
      <c r="F19" s="4">
        <v>17.04</v>
      </c>
      <c r="G19" s="4">
        <v>17.2</v>
      </c>
      <c r="H19" s="4">
        <v>17.149999999999999</v>
      </c>
      <c r="I19">
        <f t="shared" si="0"/>
        <v>17.13</v>
      </c>
      <c r="J19">
        <f t="shared" si="4"/>
        <v>7.0266666666666673</v>
      </c>
      <c r="K19">
        <f t="shared" si="1"/>
        <v>-6.870000000000001</v>
      </c>
      <c r="L19">
        <f t="shared" si="5"/>
        <v>116.97042562936335</v>
      </c>
      <c r="N19">
        <f t="shared" si="2"/>
        <v>59.667276859489164</v>
      </c>
    </row>
    <row r="20" spans="1:18" x14ac:dyDescent="0.25">
      <c r="A20" t="s">
        <v>29</v>
      </c>
      <c r="B20" s="4">
        <v>27.29</v>
      </c>
      <c r="C20" s="4">
        <v>27.32</v>
      </c>
      <c r="D20" s="4">
        <v>27.26</v>
      </c>
      <c r="E20" s="4">
        <f t="shared" si="3"/>
        <v>27.290000000000003</v>
      </c>
      <c r="F20" s="4">
        <v>22.11</v>
      </c>
      <c r="G20" s="4">
        <v>22.13</v>
      </c>
      <c r="H20" s="4">
        <v>22.25</v>
      </c>
      <c r="I20">
        <f t="shared" si="0"/>
        <v>22.16333333333333</v>
      </c>
      <c r="J20">
        <f t="shared" si="4"/>
        <v>5.1266666666666723</v>
      </c>
      <c r="K20">
        <f t="shared" si="1"/>
        <v>-8.769999999999996</v>
      </c>
      <c r="L20">
        <f t="shared" si="5"/>
        <v>436.54906458519264</v>
      </c>
      <c r="N20">
        <f t="shared" si="2"/>
        <v>222.68615130025563</v>
      </c>
    </row>
    <row r="21" spans="1:18" x14ac:dyDescent="0.25">
      <c r="A21" t="s">
        <v>30</v>
      </c>
      <c r="B21" s="4">
        <v>26.14</v>
      </c>
      <c r="C21" s="4">
        <v>26.13</v>
      </c>
      <c r="D21" s="4">
        <v>26.07</v>
      </c>
      <c r="E21" s="4">
        <f t="shared" si="3"/>
        <v>26.113333333333333</v>
      </c>
      <c r="F21" s="4">
        <v>17.89</v>
      </c>
      <c r="G21" s="4">
        <v>17.96</v>
      </c>
      <c r="H21" s="4">
        <v>17.87</v>
      </c>
      <c r="I21">
        <f t="shared" si="0"/>
        <v>17.906666666666666</v>
      </c>
      <c r="J21">
        <f t="shared" si="4"/>
        <v>8.206666666666667</v>
      </c>
      <c r="K21">
        <f t="shared" si="1"/>
        <v>-5.6900000000000013</v>
      </c>
      <c r="L21">
        <f t="shared" si="5"/>
        <v>51.625072590216121</v>
      </c>
      <c r="N21">
        <f t="shared" si="2"/>
        <v>26.334242032187571</v>
      </c>
    </row>
    <row r="22" spans="1:18" x14ac:dyDescent="0.25">
      <c r="A22" t="s">
        <v>31</v>
      </c>
      <c r="B22" s="4">
        <v>29.54</v>
      </c>
      <c r="C22" s="4">
        <v>29.61</v>
      </c>
      <c r="D22" s="4">
        <v>29.52</v>
      </c>
      <c r="E22" s="4">
        <f t="shared" si="3"/>
        <v>29.556666666666668</v>
      </c>
      <c r="F22" s="4">
        <v>21.81</v>
      </c>
      <c r="G22" s="4">
        <v>21.74</v>
      </c>
      <c r="H22" s="4">
        <v>21.93</v>
      </c>
      <c r="I22">
        <f t="shared" si="0"/>
        <v>21.826666666666664</v>
      </c>
      <c r="J22">
        <f t="shared" si="4"/>
        <v>7.730000000000004</v>
      </c>
      <c r="K22">
        <f t="shared" si="1"/>
        <v>-6.1666666666666643</v>
      </c>
      <c r="L22">
        <f t="shared" si="5"/>
        <v>71.837571091799745</v>
      </c>
      <c r="N22">
        <f t="shared" si="2"/>
        <v>36.644752040396419</v>
      </c>
    </row>
    <row r="23" spans="1:18" x14ac:dyDescent="0.25">
      <c r="A23" t="s">
        <v>32</v>
      </c>
      <c r="B23" s="4">
        <v>25.36</v>
      </c>
      <c r="C23" s="4">
        <v>25.42</v>
      </c>
      <c r="D23" s="4">
        <v>25.45</v>
      </c>
      <c r="E23" s="4">
        <f t="shared" si="3"/>
        <v>25.41</v>
      </c>
      <c r="F23" s="4">
        <v>19.440000000000001</v>
      </c>
      <c r="G23" s="4">
        <v>19.57</v>
      </c>
      <c r="H23" s="4">
        <v>19.440000000000001</v>
      </c>
      <c r="I23">
        <f t="shared" si="0"/>
        <v>19.483333333333334</v>
      </c>
      <c r="J23">
        <f t="shared" si="4"/>
        <v>5.9266666666666659</v>
      </c>
      <c r="K23">
        <f t="shared" si="1"/>
        <v>-7.9700000000000024</v>
      </c>
      <c r="L23">
        <f t="shared" si="5"/>
        <v>250.7315961822537</v>
      </c>
      <c r="N23">
        <f t="shared" si="2"/>
        <v>127.8996078396128</v>
      </c>
    </row>
    <row r="24" spans="1:18" x14ac:dyDescent="0.25">
      <c r="A24" t="s">
        <v>44</v>
      </c>
      <c r="B24" s="4">
        <v>24.28</v>
      </c>
      <c r="C24" s="4">
        <v>24.32</v>
      </c>
      <c r="D24" s="4">
        <v>24.28</v>
      </c>
      <c r="E24" s="4">
        <f t="shared" si="3"/>
        <v>24.293333333333333</v>
      </c>
      <c r="F24" s="4">
        <v>17.739999999999998</v>
      </c>
      <c r="G24" s="4">
        <v>17.82</v>
      </c>
      <c r="H24" s="4">
        <v>17.84</v>
      </c>
      <c r="I24">
        <f t="shared" si="0"/>
        <v>17.8</v>
      </c>
      <c r="J24">
        <f t="shared" si="4"/>
        <v>6.4933333333333323</v>
      </c>
      <c r="K24">
        <f t="shared" si="1"/>
        <v>-7.403333333333336</v>
      </c>
      <c r="L24">
        <f t="shared" si="5"/>
        <v>169.28769870368527</v>
      </c>
      <c r="N24">
        <f t="shared" si="2"/>
        <v>86.354614280576854</v>
      </c>
    </row>
    <row r="25" spans="1:18" x14ac:dyDescent="0.25">
      <c r="A25" t="s">
        <v>45</v>
      </c>
      <c r="B25" s="4">
        <v>25.16</v>
      </c>
      <c r="C25" s="4">
        <v>25.09</v>
      </c>
      <c r="D25" s="4">
        <v>25.2</v>
      </c>
      <c r="E25" s="4">
        <f t="shared" si="3"/>
        <v>25.150000000000002</v>
      </c>
      <c r="F25" s="4">
        <v>19.03</v>
      </c>
      <c r="G25" s="4">
        <v>19.149999999999999</v>
      </c>
      <c r="H25" s="4">
        <v>19.09</v>
      </c>
      <c r="I25">
        <f t="shared" si="0"/>
        <v>19.09</v>
      </c>
      <c r="J25">
        <f t="shared" si="4"/>
        <v>6.0600000000000023</v>
      </c>
      <c r="K25">
        <f t="shared" si="1"/>
        <v>-7.836666666666666</v>
      </c>
      <c r="L25">
        <f t="shared" si="5"/>
        <v>228.5976348314577</v>
      </c>
      <c r="N25">
        <f t="shared" si="2"/>
        <v>116.60894874515152</v>
      </c>
      <c r="P25" s="1"/>
      <c r="Q25" s="1"/>
      <c r="R25" s="1"/>
    </row>
    <row r="26" spans="1:18" x14ac:dyDescent="0.25">
      <c r="A26" t="s">
        <v>46</v>
      </c>
      <c r="B26" s="4">
        <v>23.68</v>
      </c>
      <c r="C26" s="4">
        <v>23.71</v>
      </c>
      <c r="D26" s="4">
        <v>23.65</v>
      </c>
      <c r="E26" s="4">
        <f t="shared" si="3"/>
        <v>23.679999999999996</v>
      </c>
      <c r="F26" s="4">
        <v>17.25</v>
      </c>
      <c r="G26" s="4">
        <v>17.309999999999999</v>
      </c>
      <c r="H26" s="4">
        <v>17.37</v>
      </c>
      <c r="I26">
        <f t="shared" si="0"/>
        <v>17.310000000000002</v>
      </c>
      <c r="J26">
        <f t="shared" si="4"/>
        <v>6.3699999999999939</v>
      </c>
      <c r="K26">
        <f t="shared" si="1"/>
        <v>-7.5266666666666744</v>
      </c>
      <c r="L26">
        <f t="shared" si="5"/>
        <v>184.39639831446533</v>
      </c>
      <c r="N26">
        <f t="shared" si="2"/>
        <v>94.061647556832341</v>
      </c>
    </row>
    <row r="27" spans="1:18" x14ac:dyDescent="0.25">
      <c r="A27" t="s">
        <v>33</v>
      </c>
      <c r="B27" s="4">
        <v>33.26</v>
      </c>
      <c r="C27" s="4">
        <v>33.35</v>
      </c>
      <c r="D27" s="4">
        <v>33.340000000000003</v>
      </c>
      <c r="E27" s="4">
        <f t="shared" si="3"/>
        <v>33.31666666666667</v>
      </c>
      <c r="F27" s="4">
        <v>19.420000000000002</v>
      </c>
      <c r="G27" s="4">
        <v>19.34</v>
      </c>
      <c r="H27" s="4">
        <v>19.5</v>
      </c>
      <c r="I27">
        <f t="shared" si="0"/>
        <v>19.420000000000002</v>
      </c>
      <c r="J27" s="2">
        <f t="shared" si="4"/>
        <v>13.896666666666668</v>
      </c>
      <c r="K27">
        <f t="shared" si="1"/>
        <v>0</v>
      </c>
      <c r="L27">
        <f t="shared" si="5"/>
        <v>1</v>
      </c>
      <c r="M27">
        <f>AVERAGE(L27:L36)</f>
        <v>1.9603781467154555</v>
      </c>
      <c r="N27">
        <f t="shared" si="2"/>
        <v>0.51010566592749707</v>
      </c>
    </row>
    <row r="28" spans="1:18" x14ac:dyDescent="0.25">
      <c r="A28" t="s">
        <v>34</v>
      </c>
      <c r="B28" s="4">
        <v>33.57</v>
      </c>
      <c r="C28" s="4">
        <v>33.49</v>
      </c>
      <c r="D28" s="4">
        <v>33.51</v>
      </c>
      <c r="E28" s="4">
        <f t="shared" si="3"/>
        <v>33.523333333333333</v>
      </c>
      <c r="F28" s="4">
        <v>20.89</v>
      </c>
      <c r="G28" s="4">
        <v>20.77</v>
      </c>
      <c r="H28" s="4">
        <v>20.89</v>
      </c>
      <c r="I28">
        <f t="shared" si="0"/>
        <v>20.849999999999998</v>
      </c>
      <c r="J28">
        <f t="shared" si="4"/>
        <v>12.673333333333336</v>
      </c>
      <c r="K28">
        <f t="shared" si="1"/>
        <v>-1.2233333333333327</v>
      </c>
      <c r="L28">
        <f t="shared" si="5"/>
        <v>2.3348556075139424</v>
      </c>
      <c r="N28">
        <f t="shared" si="2"/>
        <v>1.1910230745154504</v>
      </c>
    </row>
    <row r="29" spans="1:18" x14ac:dyDescent="0.25">
      <c r="A29" t="s">
        <v>35</v>
      </c>
      <c r="B29" s="4">
        <v>32.840000000000003</v>
      </c>
      <c r="C29" s="4">
        <v>32.909999999999997</v>
      </c>
      <c r="D29" s="4">
        <v>32.880000000000003</v>
      </c>
      <c r="E29" s="4">
        <f t="shared" si="3"/>
        <v>32.876666666666665</v>
      </c>
      <c r="F29" s="4">
        <v>19.09</v>
      </c>
      <c r="G29" s="4">
        <v>18.91</v>
      </c>
      <c r="H29" s="4">
        <v>19.02</v>
      </c>
      <c r="I29">
        <f t="shared" si="0"/>
        <v>19.006666666666664</v>
      </c>
      <c r="J29">
        <f t="shared" si="4"/>
        <v>13.870000000000001</v>
      </c>
      <c r="K29">
        <f t="shared" si="1"/>
        <v>-2.6666666666667282E-2</v>
      </c>
      <c r="L29">
        <f t="shared" si="5"/>
        <v>1.0186558099572929</v>
      </c>
      <c r="N29">
        <f t="shared" si="2"/>
        <v>0.51962210028917877</v>
      </c>
    </row>
    <row r="30" spans="1:18" x14ac:dyDescent="0.25">
      <c r="A30" t="s">
        <v>36</v>
      </c>
      <c r="B30" s="4">
        <v>32.79</v>
      </c>
      <c r="C30" s="4">
        <v>32.83</v>
      </c>
      <c r="D30" s="4">
        <v>32.75</v>
      </c>
      <c r="E30" s="4">
        <f t="shared" si="3"/>
        <v>32.79</v>
      </c>
      <c r="F30" s="4">
        <v>18.399999999999999</v>
      </c>
      <c r="G30" s="4">
        <v>18.46</v>
      </c>
      <c r="H30" s="4">
        <v>18.510000000000002</v>
      </c>
      <c r="I30">
        <f t="shared" si="0"/>
        <v>18.456666666666667</v>
      </c>
      <c r="J30">
        <f t="shared" si="4"/>
        <v>14.333333333333332</v>
      </c>
      <c r="K30">
        <f t="shared" si="1"/>
        <v>0.43666666666666387</v>
      </c>
      <c r="L30">
        <f t="shared" si="5"/>
        <v>0.73883972029481593</v>
      </c>
      <c r="N30">
        <f t="shared" si="2"/>
        <v>0.37688632753467277</v>
      </c>
    </row>
    <row r="31" spans="1:18" x14ac:dyDescent="0.25">
      <c r="A31" t="s">
        <v>37</v>
      </c>
      <c r="B31" s="4">
        <v>34.18</v>
      </c>
      <c r="C31" s="4">
        <v>34.200000000000003</v>
      </c>
      <c r="D31" s="4">
        <v>34.14</v>
      </c>
      <c r="E31" s="4">
        <f t="shared" si="3"/>
        <v>34.173333333333332</v>
      </c>
      <c r="F31" s="4">
        <v>20.350000000000001</v>
      </c>
      <c r="G31" s="4">
        <v>20.53</v>
      </c>
      <c r="H31" s="4">
        <v>20.61</v>
      </c>
      <c r="I31">
        <f t="shared" si="0"/>
        <v>20.496666666666666</v>
      </c>
      <c r="J31">
        <f t="shared" si="4"/>
        <v>13.676666666666666</v>
      </c>
      <c r="K31">
        <f t="shared" si="1"/>
        <v>-0.22000000000000242</v>
      </c>
      <c r="L31">
        <f t="shared" si="5"/>
        <v>1.1647335864684578</v>
      </c>
      <c r="N31">
        <f t="shared" si="2"/>
        <v>0.59413720175361462</v>
      </c>
    </row>
    <row r="32" spans="1:18" x14ac:dyDescent="0.25">
      <c r="A32" t="s">
        <v>38</v>
      </c>
      <c r="B32" s="4">
        <v>32.71</v>
      </c>
      <c r="C32" s="4">
        <v>32.83</v>
      </c>
      <c r="D32" s="4">
        <v>32.86</v>
      </c>
      <c r="E32" s="4">
        <f t="shared" si="3"/>
        <v>32.799999999999997</v>
      </c>
      <c r="F32" s="4">
        <v>19.13</v>
      </c>
      <c r="G32" s="4">
        <v>19.21</v>
      </c>
      <c r="H32" s="4">
        <v>19.38</v>
      </c>
      <c r="I32">
        <f t="shared" si="0"/>
        <v>19.239999999999998</v>
      </c>
      <c r="J32">
        <f t="shared" si="4"/>
        <v>13.559999999999999</v>
      </c>
      <c r="K32">
        <f t="shared" si="1"/>
        <v>-0.33666666666666956</v>
      </c>
      <c r="L32">
        <f t="shared" si="5"/>
        <v>1.2628354511916429</v>
      </c>
      <c r="N32">
        <f t="shared" si="2"/>
        <v>0.64417951878696422</v>
      </c>
    </row>
    <row r="33" spans="1:14" x14ac:dyDescent="0.25">
      <c r="A33" t="s">
        <v>39</v>
      </c>
      <c r="B33" s="4">
        <v>33.479999999999997</v>
      </c>
      <c r="C33" s="4">
        <v>33.520000000000003</v>
      </c>
      <c r="D33" s="4">
        <v>33.56</v>
      </c>
      <c r="E33" s="4">
        <f t="shared" si="3"/>
        <v>33.520000000000003</v>
      </c>
      <c r="F33" s="4">
        <v>20.96</v>
      </c>
      <c r="G33" s="4">
        <v>21.19</v>
      </c>
      <c r="H33" s="4">
        <v>21.02</v>
      </c>
      <c r="I33">
        <f t="shared" si="0"/>
        <v>21.056666666666668</v>
      </c>
      <c r="J33">
        <f t="shared" si="4"/>
        <v>12.463333333333335</v>
      </c>
      <c r="K33">
        <f t="shared" si="1"/>
        <v>-1.4333333333333336</v>
      </c>
      <c r="L33">
        <f t="shared" si="5"/>
        <v>2.7006998923363805</v>
      </c>
      <c r="N33">
        <f t="shared" si="2"/>
        <v>1.3776423170505689</v>
      </c>
    </row>
    <row r="34" spans="1:14" x14ac:dyDescent="0.25">
      <c r="A34" t="s">
        <v>40</v>
      </c>
      <c r="B34" s="4">
        <v>34.119999999999997</v>
      </c>
      <c r="C34" s="4">
        <v>34.159999999999997</v>
      </c>
      <c r="D34" s="4">
        <v>34.15</v>
      </c>
      <c r="E34" s="4">
        <f t="shared" si="3"/>
        <v>34.143333333333338</v>
      </c>
      <c r="F34" s="4">
        <v>20.77</v>
      </c>
      <c r="G34" s="4">
        <v>20.82</v>
      </c>
      <c r="H34" s="4">
        <v>20.91</v>
      </c>
      <c r="I34">
        <f t="shared" si="0"/>
        <v>20.833333333333332</v>
      </c>
      <c r="J34">
        <f t="shared" si="4"/>
        <v>13.310000000000006</v>
      </c>
      <c r="K34">
        <f t="shared" si="1"/>
        <v>-0.58666666666666245</v>
      </c>
      <c r="L34">
        <f t="shared" si="5"/>
        <v>1.5017729036347658</v>
      </c>
      <c r="N34">
        <f t="shared" si="2"/>
        <v>0.7660628670804831</v>
      </c>
    </row>
    <row r="35" spans="1:14" x14ac:dyDescent="0.25">
      <c r="A35" t="s">
        <v>41</v>
      </c>
      <c r="B35" s="4">
        <v>31.58</v>
      </c>
      <c r="C35" s="4">
        <v>31.54</v>
      </c>
      <c r="D35" s="4">
        <v>31.61</v>
      </c>
      <c r="E35" s="4">
        <f t="shared" si="3"/>
        <v>31.576666666666664</v>
      </c>
      <c r="F35" s="4">
        <v>19.09</v>
      </c>
      <c r="G35" s="4">
        <v>19.95</v>
      </c>
      <c r="H35" s="4">
        <v>19.88</v>
      </c>
      <c r="I35">
        <f t="shared" si="0"/>
        <v>19.64</v>
      </c>
      <c r="J35">
        <f t="shared" si="4"/>
        <v>11.936666666666664</v>
      </c>
      <c r="K35">
        <f t="shared" si="1"/>
        <v>-1.9600000000000044</v>
      </c>
      <c r="L35">
        <f t="shared" si="5"/>
        <v>3.8906197896491541</v>
      </c>
      <c r="N35">
        <f t="shared" si="2"/>
        <v>1.9846271986696804</v>
      </c>
    </row>
    <row r="36" spans="1:14" x14ac:dyDescent="0.25">
      <c r="A36" t="s">
        <v>42</v>
      </c>
      <c r="B36" s="4">
        <v>31.75</v>
      </c>
      <c r="C36" s="4">
        <v>31.72</v>
      </c>
      <c r="D36" s="4">
        <v>31.83</v>
      </c>
      <c r="E36" s="4">
        <f t="shared" si="3"/>
        <v>31.766666666666666</v>
      </c>
      <c r="F36" s="4">
        <v>19.989999999999998</v>
      </c>
      <c r="G36" s="4">
        <v>19.79</v>
      </c>
      <c r="H36" s="4">
        <v>19.82</v>
      </c>
      <c r="I36">
        <f t="shared" si="0"/>
        <v>19.866666666666667</v>
      </c>
      <c r="J36">
        <f t="shared" si="4"/>
        <v>11.899999999999999</v>
      </c>
      <c r="K36">
        <f t="shared" si="1"/>
        <v>-1.9966666666666697</v>
      </c>
      <c r="L36">
        <f t="shared" si="5"/>
        <v>3.9907687061081019</v>
      </c>
      <c r="N36">
        <f t="shared" si="2"/>
        <v>2.0357137283918894</v>
      </c>
    </row>
    <row r="37" spans="1:14" x14ac:dyDescent="0.25">
      <c r="B37" s="3"/>
      <c r="C37" s="3"/>
      <c r="D37" s="3"/>
      <c r="F37" s="3"/>
      <c r="G37" s="3"/>
      <c r="H37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512C1-11FF-4BFE-8519-51B77D81B42C}">
  <dimension ref="A2:R37"/>
  <sheetViews>
    <sheetView workbookViewId="0">
      <selection activeCell="I16" sqref="I16"/>
    </sheetView>
  </sheetViews>
  <sheetFormatPr defaultRowHeight="15" x14ac:dyDescent="0.25"/>
  <sheetData>
    <row r="2" spans="1:18" x14ac:dyDescent="0.25">
      <c r="B2" t="s">
        <v>50</v>
      </c>
      <c r="C2" t="s">
        <v>50</v>
      </c>
      <c r="D2" t="s">
        <v>50</v>
      </c>
      <c r="E2" t="s">
        <v>50</v>
      </c>
      <c r="F2" t="s">
        <v>0</v>
      </c>
      <c r="G2" t="s">
        <v>0</v>
      </c>
      <c r="H2" t="s">
        <v>0</v>
      </c>
      <c r="I2" t="s">
        <v>0</v>
      </c>
      <c r="K2" t="s">
        <v>1</v>
      </c>
      <c r="N2" t="s">
        <v>2</v>
      </c>
    </row>
    <row r="3" spans="1:18" x14ac:dyDescent="0.25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7</v>
      </c>
      <c r="P3" t="s">
        <v>7</v>
      </c>
      <c r="Q3" t="s">
        <v>11</v>
      </c>
      <c r="R3" t="s">
        <v>12</v>
      </c>
    </row>
    <row r="4" spans="1:18" x14ac:dyDescent="0.25">
      <c r="A4" t="s">
        <v>13</v>
      </c>
      <c r="B4" s="4">
        <v>26.48</v>
      </c>
      <c r="C4" s="4">
        <v>26.29</v>
      </c>
      <c r="D4" s="4">
        <v>26.35</v>
      </c>
      <c r="E4" s="4">
        <f>AVERAGE(B4:D4)</f>
        <v>26.373333333333335</v>
      </c>
      <c r="F4" s="4">
        <v>18.43</v>
      </c>
      <c r="G4" s="4">
        <v>18.79</v>
      </c>
      <c r="H4" s="4">
        <v>18.39</v>
      </c>
      <c r="I4">
        <f t="shared" ref="I4:I36" si="0">AVERAGE(F4:H4)</f>
        <v>18.536666666666665</v>
      </c>
      <c r="J4">
        <f>E4-I4</f>
        <v>7.8366666666666696</v>
      </c>
      <c r="K4">
        <f t="shared" ref="K4:K36" si="1">J4-J$27</f>
        <v>-2.1666666666666643</v>
      </c>
      <c r="L4">
        <f>2^(-K4)</f>
        <v>4.4898481932374841</v>
      </c>
      <c r="M4">
        <f>AVERAGE(L4:L26)</f>
        <v>12.21695893197108</v>
      </c>
      <c r="N4">
        <f t="shared" ref="N4:N36" si="2">L4/M$27</f>
        <v>5.7055896124450145</v>
      </c>
      <c r="O4" t="s">
        <v>52</v>
      </c>
      <c r="P4" s="2">
        <f>AVERAGE(N4:N26)</f>
        <v>15.52501353674044</v>
      </c>
      <c r="Q4">
        <f>STDEV(N4:N26)</f>
        <v>10.484570825230973</v>
      </c>
      <c r="R4" s="2">
        <f>Q4/SQRT(COUNT(N4:N26))</f>
        <v>2.1861841422629373</v>
      </c>
    </row>
    <row r="5" spans="1:18" x14ac:dyDescent="0.25">
      <c r="A5" t="s">
        <v>14</v>
      </c>
      <c r="B5" s="4">
        <v>25.81</v>
      </c>
      <c r="C5" s="4">
        <v>25.81</v>
      </c>
      <c r="D5" s="4">
        <v>25.92</v>
      </c>
      <c r="E5" s="4">
        <f t="shared" ref="E5:E36" si="3">AVERAGE(B5:D5)</f>
        <v>25.846666666666664</v>
      </c>
      <c r="F5" s="4">
        <v>18.920000000000002</v>
      </c>
      <c r="G5" s="4">
        <v>18.77</v>
      </c>
      <c r="H5" s="4">
        <v>18.55</v>
      </c>
      <c r="I5">
        <f t="shared" si="0"/>
        <v>18.746666666666666</v>
      </c>
      <c r="J5">
        <f t="shared" ref="J5:J36" si="4">E5-I5</f>
        <v>7.0999999999999979</v>
      </c>
      <c r="K5">
        <f t="shared" si="1"/>
        <v>-2.903333333333336</v>
      </c>
      <c r="L5">
        <f t="shared" ref="L5:L36" si="5">2^(-K5)</f>
        <v>7.4815299828025639</v>
      </c>
      <c r="N5">
        <f t="shared" si="2"/>
        <v>9.507345887410585</v>
      </c>
      <c r="O5" t="s">
        <v>53</v>
      </c>
      <c r="P5" s="2">
        <f>AVERAGE(N27:N37)</f>
        <v>0.99999999999999978</v>
      </c>
      <c r="Q5">
        <f>STDEV(N27:N37)</f>
        <v>0.97266978081935485</v>
      </c>
      <c r="R5" s="2">
        <f>Q5/SQRT(COUNT(N27:N36))</f>
        <v>0.30758519186059197</v>
      </c>
    </row>
    <row r="6" spans="1:18" x14ac:dyDescent="0.25">
      <c r="A6" t="s">
        <v>15</v>
      </c>
      <c r="B6" s="4">
        <v>28.13</v>
      </c>
      <c r="C6" s="4">
        <v>28.24</v>
      </c>
      <c r="D6" s="4">
        <v>28.3</v>
      </c>
      <c r="E6" s="4">
        <f t="shared" si="3"/>
        <v>28.223333333333333</v>
      </c>
      <c r="F6" s="4">
        <v>19.63</v>
      </c>
      <c r="G6" s="4">
        <v>19.54</v>
      </c>
      <c r="H6" s="4">
        <v>19.54</v>
      </c>
      <c r="I6">
        <f t="shared" si="0"/>
        <v>19.57</v>
      </c>
      <c r="J6">
        <f t="shared" si="4"/>
        <v>8.6533333333333324</v>
      </c>
      <c r="K6">
        <f t="shared" si="1"/>
        <v>-1.3500000000000014</v>
      </c>
      <c r="L6">
        <f t="shared" si="5"/>
        <v>2.5491212546385267</v>
      </c>
      <c r="N6">
        <f t="shared" si="2"/>
        <v>3.2393611376960614</v>
      </c>
    </row>
    <row r="7" spans="1:18" x14ac:dyDescent="0.25">
      <c r="A7" t="s">
        <v>16</v>
      </c>
      <c r="B7" s="4">
        <v>24.86</v>
      </c>
      <c r="C7" s="4">
        <v>24.88</v>
      </c>
      <c r="D7" s="4">
        <v>24.97</v>
      </c>
      <c r="E7" s="4">
        <f t="shared" si="3"/>
        <v>24.903333333333332</v>
      </c>
      <c r="F7" s="4">
        <v>19.010000000000002</v>
      </c>
      <c r="G7" s="4">
        <v>18.95</v>
      </c>
      <c r="H7" s="4">
        <v>18.73</v>
      </c>
      <c r="I7">
        <f t="shared" si="0"/>
        <v>18.896666666666665</v>
      </c>
      <c r="J7">
        <f t="shared" si="4"/>
        <v>6.0066666666666677</v>
      </c>
      <c r="K7">
        <f t="shared" si="1"/>
        <v>-3.9966666666666661</v>
      </c>
      <c r="L7">
        <f t="shared" si="5"/>
        <v>15.963074824432368</v>
      </c>
      <c r="N7">
        <f t="shared" si="2"/>
        <v>20.285486275047067</v>
      </c>
    </row>
    <row r="8" spans="1:18" x14ac:dyDescent="0.25">
      <c r="A8" t="s">
        <v>17</v>
      </c>
      <c r="B8" s="4">
        <v>28.33</v>
      </c>
      <c r="C8" s="4">
        <v>28.45</v>
      </c>
      <c r="D8" s="4">
        <v>28.3</v>
      </c>
      <c r="E8" s="4">
        <f t="shared" si="3"/>
        <v>28.36</v>
      </c>
      <c r="F8" s="4">
        <v>18.72</v>
      </c>
      <c r="G8" s="4">
        <v>18.829999999999998</v>
      </c>
      <c r="H8" s="4">
        <v>18.73</v>
      </c>
      <c r="I8">
        <f t="shared" si="0"/>
        <v>18.760000000000002</v>
      </c>
      <c r="J8">
        <f t="shared" si="4"/>
        <v>9.5999999999999979</v>
      </c>
      <c r="K8">
        <f t="shared" si="1"/>
        <v>-0.40333333333333599</v>
      </c>
      <c r="L8">
        <f t="shared" si="5"/>
        <v>1.3225601461225418</v>
      </c>
      <c r="N8">
        <f t="shared" si="2"/>
        <v>1.6806771870185147</v>
      </c>
    </row>
    <row r="9" spans="1:18" x14ac:dyDescent="0.25">
      <c r="A9" t="s">
        <v>18</v>
      </c>
      <c r="B9" s="4">
        <v>26.39</v>
      </c>
      <c r="C9" s="4">
        <v>26.53</v>
      </c>
      <c r="D9" s="4">
        <v>26.47</v>
      </c>
      <c r="E9" s="4">
        <f t="shared" si="3"/>
        <v>26.463333333333335</v>
      </c>
      <c r="F9" s="4">
        <v>21.13</v>
      </c>
      <c r="G9" s="4">
        <v>21.33</v>
      </c>
      <c r="H9" s="4">
        <v>21.35</v>
      </c>
      <c r="I9">
        <f t="shared" si="0"/>
        <v>21.27</v>
      </c>
      <c r="J9">
        <f t="shared" si="4"/>
        <v>5.1933333333333351</v>
      </c>
      <c r="K9">
        <f t="shared" si="1"/>
        <v>-4.8099999999999987</v>
      </c>
      <c r="L9">
        <f t="shared" si="5"/>
        <v>28.051383082113091</v>
      </c>
      <c r="N9">
        <f t="shared" si="2"/>
        <v>35.647013671661277</v>
      </c>
    </row>
    <row r="10" spans="1:18" x14ac:dyDescent="0.25">
      <c r="A10" t="s">
        <v>19</v>
      </c>
      <c r="B10" s="4">
        <v>27.47</v>
      </c>
      <c r="C10" s="4">
        <v>27.39</v>
      </c>
      <c r="D10" s="4">
        <v>27.28</v>
      </c>
      <c r="E10" s="4">
        <f t="shared" si="3"/>
        <v>27.38</v>
      </c>
      <c r="F10" s="4">
        <v>20.84</v>
      </c>
      <c r="G10" s="4">
        <v>20.76</v>
      </c>
      <c r="H10" s="4">
        <v>20.96</v>
      </c>
      <c r="I10">
        <f t="shared" si="0"/>
        <v>20.853333333333335</v>
      </c>
      <c r="J10">
        <f t="shared" si="4"/>
        <v>6.5266666666666637</v>
      </c>
      <c r="K10">
        <f t="shared" si="1"/>
        <v>-3.4766666666666701</v>
      </c>
      <c r="L10">
        <f t="shared" si="5"/>
        <v>11.132198753427355</v>
      </c>
      <c r="N10">
        <f t="shared" si="2"/>
        <v>14.146526750480021</v>
      </c>
    </row>
    <row r="11" spans="1:18" x14ac:dyDescent="0.25">
      <c r="A11" t="s">
        <v>20</v>
      </c>
      <c r="B11" s="4">
        <v>25.33</v>
      </c>
      <c r="C11" s="4">
        <v>25.45</v>
      </c>
      <c r="D11" s="4">
        <v>25.3</v>
      </c>
      <c r="E11" s="4">
        <f t="shared" si="3"/>
        <v>25.36</v>
      </c>
      <c r="F11" s="4">
        <v>19.940000000000001</v>
      </c>
      <c r="G11" s="4">
        <v>20.03</v>
      </c>
      <c r="H11" s="4">
        <v>19.850000000000001</v>
      </c>
      <c r="I11">
        <f t="shared" si="0"/>
        <v>19.940000000000001</v>
      </c>
      <c r="J11">
        <f t="shared" si="4"/>
        <v>5.4199999999999982</v>
      </c>
      <c r="K11">
        <f t="shared" si="1"/>
        <v>-4.5833333333333357</v>
      </c>
      <c r="L11">
        <f t="shared" si="5"/>
        <v>23.97291323002694</v>
      </c>
      <c r="N11">
        <f t="shared" si="2"/>
        <v>30.464193624920764</v>
      </c>
    </row>
    <row r="12" spans="1:18" x14ac:dyDescent="0.25">
      <c r="A12" t="s">
        <v>21</v>
      </c>
      <c r="B12" s="4">
        <v>26.81</v>
      </c>
      <c r="C12" s="4">
        <v>26.87</v>
      </c>
      <c r="D12" s="4">
        <v>26.88</v>
      </c>
      <c r="E12" s="4">
        <f t="shared" si="3"/>
        <v>26.853333333333335</v>
      </c>
      <c r="F12" s="4">
        <v>20.47</v>
      </c>
      <c r="G12" s="4">
        <v>20.23</v>
      </c>
      <c r="H12" s="4">
        <v>20.34</v>
      </c>
      <c r="I12">
        <f t="shared" si="0"/>
        <v>20.346666666666668</v>
      </c>
      <c r="J12">
        <f t="shared" si="4"/>
        <v>6.5066666666666677</v>
      </c>
      <c r="K12">
        <f t="shared" si="1"/>
        <v>-3.4966666666666661</v>
      </c>
      <c r="L12">
        <f t="shared" si="5"/>
        <v>11.287598456944384</v>
      </c>
      <c r="N12">
        <f t="shared" si="2"/>
        <v>14.344004904752419</v>
      </c>
    </row>
    <row r="13" spans="1:18" x14ac:dyDescent="0.25">
      <c r="A13" t="s">
        <v>22</v>
      </c>
      <c r="B13" s="4">
        <v>29.39</v>
      </c>
      <c r="C13" s="4">
        <v>29.32</v>
      </c>
      <c r="D13" s="4">
        <v>29.29</v>
      </c>
      <c r="E13" s="4">
        <f t="shared" si="3"/>
        <v>29.333333333333332</v>
      </c>
      <c r="F13" s="4">
        <v>21.38</v>
      </c>
      <c r="G13" s="4">
        <v>21.49</v>
      </c>
      <c r="H13" s="4">
        <v>21.33</v>
      </c>
      <c r="I13">
        <f t="shared" si="0"/>
        <v>21.399999999999995</v>
      </c>
      <c r="J13">
        <f t="shared" si="4"/>
        <v>7.9333333333333371</v>
      </c>
      <c r="K13">
        <f t="shared" si="1"/>
        <v>-2.0699999999999967</v>
      </c>
      <c r="L13">
        <f t="shared" si="5"/>
        <v>4.1988667344922588</v>
      </c>
      <c r="N13">
        <f t="shared" si="2"/>
        <v>5.3358174693842662</v>
      </c>
    </row>
    <row r="14" spans="1:18" x14ac:dyDescent="0.25">
      <c r="A14" t="s">
        <v>23</v>
      </c>
      <c r="B14" s="4">
        <v>27.01</v>
      </c>
      <c r="C14" s="4">
        <v>26.87</v>
      </c>
      <c r="D14" s="4">
        <v>26.9</v>
      </c>
      <c r="E14" s="4">
        <f t="shared" si="3"/>
        <v>26.926666666666666</v>
      </c>
      <c r="F14" s="4">
        <v>20.18</v>
      </c>
      <c r="G14" s="4">
        <v>20.04</v>
      </c>
      <c r="H14" s="4">
        <v>19.940000000000001</v>
      </c>
      <c r="I14">
        <f t="shared" si="0"/>
        <v>20.053333333333331</v>
      </c>
      <c r="J14">
        <f t="shared" si="4"/>
        <v>6.8733333333333348</v>
      </c>
      <c r="K14">
        <f t="shared" si="1"/>
        <v>-3.129999999999999</v>
      </c>
      <c r="L14">
        <f t="shared" si="5"/>
        <v>8.7543496100859102</v>
      </c>
      <c r="N14">
        <f t="shared" si="2"/>
        <v>11.124814035862052</v>
      </c>
    </row>
    <row r="15" spans="1:18" x14ac:dyDescent="0.25">
      <c r="A15" t="s">
        <v>24</v>
      </c>
      <c r="B15" s="4">
        <v>28.03</v>
      </c>
      <c r="C15" s="4">
        <v>28.02</v>
      </c>
      <c r="D15" s="4">
        <v>28.15</v>
      </c>
      <c r="E15" s="4">
        <f t="shared" si="3"/>
        <v>28.066666666666663</v>
      </c>
      <c r="F15" s="4">
        <v>19.3</v>
      </c>
      <c r="G15" s="4">
        <v>19.43</v>
      </c>
      <c r="H15" s="4">
        <v>19.28</v>
      </c>
      <c r="I15">
        <f t="shared" si="0"/>
        <v>19.33666666666667</v>
      </c>
      <c r="J15">
        <f t="shared" si="4"/>
        <v>8.7299999999999933</v>
      </c>
      <c r="K15">
        <f t="shared" si="1"/>
        <v>-1.2733333333333405</v>
      </c>
      <c r="L15">
        <f t="shared" si="5"/>
        <v>2.4171941126935481</v>
      </c>
      <c r="N15">
        <f t="shared" si="2"/>
        <v>3.071711342361207</v>
      </c>
    </row>
    <row r="16" spans="1:18" x14ac:dyDescent="0.25">
      <c r="A16" t="s">
        <v>25</v>
      </c>
      <c r="B16" s="4">
        <v>25.92</v>
      </c>
      <c r="C16" s="4">
        <v>26.1</v>
      </c>
      <c r="D16" s="4">
        <v>26.08</v>
      </c>
      <c r="E16" s="4">
        <f t="shared" si="3"/>
        <v>26.033333333333331</v>
      </c>
      <c r="F16" s="4">
        <v>20.22</v>
      </c>
      <c r="G16" s="4">
        <v>20.13</v>
      </c>
      <c r="H16" s="4">
        <v>20.3</v>
      </c>
      <c r="I16">
        <f t="shared" si="0"/>
        <v>20.216666666666665</v>
      </c>
      <c r="J16">
        <f t="shared" si="4"/>
        <v>5.8166666666666664</v>
      </c>
      <c r="K16">
        <f t="shared" si="1"/>
        <v>-4.1866666666666674</v>
      </c>
      <c r="L16">
        <f t="shared" si="5"/>
        <v>18.210096553405165</v>
      </c>
      <c r="N16">
        <f t="shared" si="2"/>
        <v>23.140946701320615</v>
      </c>
    </row>
    <row r="17" spans="1:18" x14ac:dyDescent="0.25">
      <c r="A17" t="s">
        <v>26</v>
      </c>
      <c r="B17" s="4">
        <v>24.59</v>
      </c>
      <c r="C17" s="4">
        <v>24.47</v>
      </c>
      <c r="D17" s="4">
        <v>24.5</v>
      </c>
      <c r="E17" s="4">
        <f t="shared" si="3"/>
        <v>24.52</v>
      </c>
      <c r="F17" s="4">
        <v>18.350000000000001</v>
      </c>
      <c r="G17" s="4">
        <v>18.36</v>
      </c>
      <c r="H17" s="4">
        <v>18.510000000000002</v>
      </c>
      <c r="I17">
        <f t="shared" si="0"/>
        <v>18.406666666666666</v>
      </c>
      <c r="J17">
        <f t="shared" si="4"/>
        <v>6.1133333333333333</v>
      </c>
      <c r="K17">
        <f t="shared" si="1"/>
        <v>-3.8900000000000006</v>
      </c>
      <c r="L17">
        <f t="shared" si="5"/>
        <v>14.825408990245942</v>
      </c>
      <c r="N17">
        <f t="shared" si="2"/>
        <v>18.839768271542102</v>
      </c>
    </row>
    <row r="18" spans="1:18" x14ac:dyDescent="0.25">
      <c r="A18" t="s">
        <v>27</v>
      </c>
      <c r="B18" s="4">
        <v>27.25</v>
      </c>
      <c r="C18" s="4">
        <v>27.33</v>
      </c>
      <c r="D18" s="4">
        <v>27.4</v>
      </c>
      <c r="E18" s="4">
        <f t="shared" si="3"/>
        <v>27.326666666666664</v>
      </c>
      <c r="F18" s="4">
        <v>18.79</v>
      </c>
      <c r="G18" s="4">
        <v>18.86</v>
      </c>
      <c r="H18" s="4">
        <v>18.66</v>
      </c>
      <c r="I18">
        <f t="shared" si="0"/>
        <v>18.77</v>
      </c>
      <c r="J18">
        <f t="shared" si="4"/>
        <v>8.5566666666666649</v>
      </c>
      <c r="K18">
        <f t="shared" si="1"/>
        <v>-1.446666666666669</v>
      </c>
      <c r="L18">
        <f t="shared" si="5"/>
        <v>2.7257753539696576</v>
      </c>
      <c r="N18">
        <f t="shared" si="2"/>
        <v>3.463848859944139</v>
      </c>
    </row>
    <row r="19" spans="1:18" x14ac:dyDescent="0.25">
      <c r="A19" t="s">
        <v>28</v>
      </c>
      <c r="B19" s="4">
        <v>24.03</v>
      </c>
      <c r="C19" s="4">
        <v>24.02</v>
      </c>
      <c r="D19" s="4">
        <v>24.15</v>
      </c>
      <c r="E19" s="4">
        <f t="shared" si="3"/>
        <v>24.066666666666663</v>
      </c>
      <c r="F19" s="4">
        <v>17.04</v>
      </c>
      <c r="G19" s="4">
        <v>17.2</v>
      </c>
      <c r="H19" s="4">
        <v>17.149999999999999</v>
      </c>
      <c r="I19">
        <f t="shared" si="0"/>
        <v>17.13</v>
      </c>
      <c r="J19">
        <f t="shared" si="4"/>
        <v>6.9366666666666639</v>
      </c>
      <c r="K19">
        <f t="shared" si="1"/>
        <v>-3.06666666666667</v>
      </c>
      <c r="L19">
        <f t="shared" si="5"/>
        <v>8.3783529825650334</v>
      </c>
      <c r="N19">
        <f t="shared" si="2"/>
        <v>10.647006689161856</v>
      </c>
    </row>
    <row r="20" spans="1:18" x14ac:dyDescent="0.25">
      <c r="A20" t="s">
        <v>29</v>
      </c>
      <c r="B20" s="4">
        <v>27.77</v>
      </c>
      <c r="C20" s="4">
        <v>27.7</v>
      </c>
      <c r="D20" s="4">
        <v>27.65</v>
      </c>
      <c r="E20" s="4">
        <f t="shared" si="3"/>
        <v>27.706666666666667</v>
      </c>
      <c r="F20" s="4">
        <v>22.11</v>
      </c>
      <c r="G20" s="4">
        <v>22.13</v>
      </c>
      <c r="H20" s="4">
        <v>22.25</v>
      </c>
      <c r="I20">
        <f t="shared" si="0"/>
        <v>22.16333333333333</v>
      </c>
      <c r="J20">
        <f t="shared" si="4"/>
        <v>5.5433333333333366</v>
      </c>
      <c r="K20">
        <f t="shared" si="1"/>
        <v>-4.4599999999999973</v>
      </c>
      <c r="L20">
        <f t="shared" si="5"/>
        <v>22.008669090235855</v>
      </c>
      <c r="N20">
        <f t="shared" si="2"/>
        <v>27.968080064293478</v>
      </c>
    </row>
    <row r="21" spans="1:18" x14ac:dyDescent="0.25">
      <c r="A21" t="s">
        <v>30</v>
      </c>
      <c r="B21" s="4">
        <v>23.22</v>
      </c>
      <c r="C21" s="4">
        <v>23.11</v>
      </c>
      <c r="D21" s="4">
        <v>23.18</v>
      </c>
      <c r="E21" s="4">
        <f t="shared" si="3"/>
        <v>23.169999999999998</v>
      </c>
      <c r="F21" s="4">
        <v>17.89</v>
      </c>
      <c r="G21" s="4">
        <v>17.96</v>
      </c>
      <c r="H21" s="4">
        <v>17.87</v>
      </c>
      <c r="I21">
        <f t="shared" si="0"/>
        <v>17.906666666666666</v>
      </c>
      <c r="J21">
        <f t="shared" si="4"/>
        <v>5.2633333333333319</v>
      </c>
      <c r="K21">
        <f t="shared" si="1"/>
        <v>-4.740000000000002</v>
      </c>
      <c r="L21">
        <f t="shared" si="5"/>
        <v>26.722813421707858</v>
      </c>
      <c r="N21">
        <f t="shared" si="2"/>
        <v>33.95869974041635</v>
      </c>
    </row>
    <row r="22" spans="1:18" x14ac:dyDescent="0.25">
      <c r="A22" t="s">
        <v>31</v>
      </c>
      <c r="B22" s="4">
        <v>27.42</v>
      </c>
      <c r="C22" s="4">
        <v>27.33</v>
      </c>
      <c r="D22" s="4">
        <v>27.26</v>
      </c>
      <c r="E22" s="4">
        <f t="shared" si="3"/>
        <v>27.33666666666667</v>
      </c>
      <c r="F22" s="4">
        <v>21.81</v>
      </c>
      <c r="G22" s="4">
        <v>21.74</v>
      </c>
      <c r="H22" s="4">
        <v>21.93</v>
      </c>
      <c r="I22">
        <f t="shared" si="0"/>
        <v>21.826666666666664</v>
      </c>
      <c r="J22">
        <f t="shared" si="4"/>
        <v>5.5100000000000051</v>
      </c>
      <c r="K22">
        <f t="shared" si="1"/>
        <v>-4.4933333333333287</v>
      </c>
      <c r="L22">
        <f t="shared" si="5"/>
        <v>22.523097344543761</v>
      </c>
      <c r="N22">
        <f t="shared" si="2"/>
        <v>28.621802947073395</v>
      </c>
    </row>
    <row r="23" spans="1:18" x14ac:dyDescent="0.25">
      <c r="A23" t="s">
        <v>32</v>
      </c>
      <c r="B23" s="4">
        <v>27.14</v>
      </c>
      <c r="C23" s="4">
        <v>27.32</v>
      </c>
      <c r="D23" s="4">
        <v>27.22</v>
      </c>
      <c r="E23" s="4">
        <f t="shared" si="3"/>
        <v>27.22666666666667</v>
      </c>
      <c r="F23" s="4">
        <v>19.440000000000001</v>
      </c>
      <c r="G23" s="4">
        <v>19.57</v>
      </c>
      <c r="H23" s="4">
        <v>19.440000000000001</v>
      </c>
      <c r="I23">
        <f t="shared" si="0"/>
        <v>19.483333333333334</v>
      </c>
      <c r="J23">
        <f t="shared" si="4"/>
        <v>7.7433333333333358</v>
      </c>
      <c r="K23">
        <f t="shared" si="1"/>
        <v>-2.259999999999998</v>
      </c>
      <c r="L23">
        <f t="shared" si="5"/>
        <v>4.7899148184757072</v>
      </c>
      <c r="N23">
        <f t="shared" si="2"/>
        <v>6.08690696357045</v>
      </c>
    </row>
    <row r="24" spans="1:18" x14ac:dyDescent="0.25">
      <c r="A24" t="s">
        <v>44</v>
      </c>
      <c r="B24" s="4">
        <v>24.28</v>
      </c>
      <c r="C24" s="4">
        <v>24.32</v>
      </c>
      <c r="D24" s="4">
        <v>24.28</v>
      </c>
      <c r="E24" s="4">
        <f t="shared" si="3"/>
        <v>24.293333333333333</v>
      </c>
      <c r="F24" s="4">
        <v>17.739999999999998</v>
      </c>
      <c r="G24" s="4">
        <v>17.82</v>
      </c>
      <c r="H24" s="4">
        <v>17.84</v>
      </c>
      <c r="I24">
        <f t="shared" si="0"/>
        <v>17.8</v>
      </c>
      <c r="J24">
        <f t="shared" si="4"/>
        <v>6.4933333333333323</v>
      </c>
      <c r="K24">
        <f t="shared" si="1"/>
        <v>-3.5100000000000016</v>
      </c>
      <c r="L24">
        <f t="shared" si="5"/>
        <v>11.392401564776586</v>
      </c>
      <c r="N24">
        <f t="shared" si="2"/>
        <v>14.477186138875213</v>
      </c>
    </row>
    <row r="25" spans="1:18" x14ac:dyDescent="0.25">
      <c r="A25" t="s">
        <v>45</v>
      </c>
      <c r="B25" s="4">
        <v>25.16</v>
      </c>
      <c r="C25" s="4">
        <v>25.09</v>
      </c>
      <c r="D25" s="4">
        <v>25.2</v>
      </c>
      <c r="E25" s="4">
        <f t="shared" si="3"/>
        <v>25.150000000000002</v>
      </c>
      <c r="F25" s="4">
        <v>19.03</v>
      </c>
      <c r="G25" s="4">
        <v>19.149999999999999</v>
      </c>
      <c r="H25" s="4">
        <v>19.09</v>
      </c>
      <c r="I25">
        <f t="shared" si="0"/>
        <v>19.09</v>
      </c>
      <c r="J25">
        <f t="shared" si="4"/>
        <v>6.0600000000000023</v>
      </c>
      <c r="K25">
        <f t="shared" si="1"/>
        <v>-3.9433333333333316</v>
      </c>
      <c r="L25">
        <f t="shared" si="5"/>
        <v>15.383728839722428</v>
      </c>
      <c r="N25">
        <f t="shared" si="2"/>
        <v>19.549267523296962</v>
      </c>
      <c r="P25" s="1"/>
      <c r="Q25" s="1"/>
      <c r="R25" s="1"/>
    </row>
    <row r="26" spans="1:18" x14ac:dyDescent="0.25">
      <c r="A26" t="s">
        <v>46</v>
      </c>
      <c r="B26" s="4">
        <v>23.68</v>
      </c>
      <c r="C26" s="4">
        <v>23.71</v>
      </c>
      <c r="D26" s="4">
        <v>23.65</v>
      </c>
      <c r="E26" s="4">
        <f t="shared" si="3"/>
        <v>23.679999999999996</v>
      </c>
      <c r="F26" s="4">
        <v>17.25</v>
      </c>
      <c r="G26" s="4">
        <v>17.309999999999999</v>
      </c>
      <c r="H26" s="4">
        <v>17.37</v>
      </c>
      <c r="I26">
        <f t="shared" si="0"/>
        <v>17.310000000000002</v>
      </c>
      <c r="J26">
        <f t="shared" si="4"/>
        <v>6.3699999999999939</v>
      </c>
      <c r="K26">
        <f t="shared" si="1"/>
        <v>-3.63333333333334</v>
      </c>
      <c r="L26">
        <f t="shared" si="5"/>
        <v>12.409158094669932</v>
      </c>
      <c r="N26">
        <f t="shared" si="2"/>
        <v>15.769255546496334</v>
      </c>
    </row>
    <row r="27" spans="1:18" x14ac:dyDescent="0.25">
      <c r="A27" t="s">
        <v>33</v>
      </c>
      <c r="B27" s="4">
        <v>29.44</v>
      </c>
      <c r="C27" s="4">
        <v>29.32</v>
      </c>
      <c r="D27" s="4">
        <v>29.51</v>
      </c>
      <c r="E27" s="4">
        <f t="shared" si="3"/>
        <v>29.423333333333336</v>
      </c>
      <c r="F27" s="4">
        <v>19.420000000000002</v>
      </c>
      <c r="G27" s="4">
        <v>19.34</v>
      </c>
      <c r="H27" s="4">
        <v>19.5</v>
      </c>
      <c r="I27">
        <f t="shared" si="0"/>
        <v>19.420000000000002</v>
      </c>
      <c r="J27" s="2">
        <f t="shared" si="4"/>
        <v>10.003333333333334</v>
      </c>
      <c r="K27">
        <f t="shared" si="1"/>
        <v>0</v>
      </c>
      <c r="L27">
        <f t="shared" si="5"/>
        <v>1</v>
      </c>
      <c r="M27">
        <f>AVERAGE(L27:L36)</f>
        <v>0.78692098419490963</v>
      </c>
      <c r="N27">
        <f t="shared" si="2"/>
        <v>1.270775617990527</v>
      </c>
    </row>
    <row r="28" spans="1:18" x14ac:dyDescent="0.25">
      <c r="A28" t="s">
        <v>34</v>
      </c>
      <c r="B28" s="4">
        <v>31.45</v>
      </c>
      <c r="C28" s="4">
        <v>31.55</v>
      </c>
      <c r="D28" s="4">
        <v>31.37</v>
      </c>
      <c r="E28" s="4">
        <f t="shared" si="3"/>
        <v>31.456666666666667</v>
      </c>
      <c r="F28" s="4">
        <v>20.89</v>
      </c>
      <c r="G28" s="4">
        <v>20.77</v>
      </c>
      <c r="H28" s="4">
        <v>20.89</v>
      </c>
      <c r="I28">
        <f t="shared" si="0"/>
        <v>20.849999999999998</v>
      </c>
      <c r="J28">
        <f t="shared" si="4"/>
        <v>10.606666666666669</v>
      </c>
      <c r="K28">
        <f t="shared" si="1"/>
        <v>0.60333333333333528</v>
      </c>
      <c r="L28">
        <f t="shared" si="5"/>
        <v>0.65823135972181612</v>
      </c>
      <c r="N28">
        <f t="shared" si="2"/>
        <v>0.83646436293123572</v>
      </c>
    </row>
    <row r="29" spans="1:18" x14ac:dyDescent="0.25">
      <c r="A29" t="s">
        <v>35</v>
      </c>
      <c r="B29" s="4">
        <v>30.12</v>
      </c>
      <c r="C29" s="4">
        <v>30.27</v>
      </c>
      <c r="D29" s="4">
        <v>30.19</v>
      </c>
      <c r="E29" s="4">
        <f t="shared" si="3"/>
        <v>30.193333333333332</v>
      </c>
      <c r="F29" s="4">
        <v>19.09</v>
      </c>
      <c r="G29" s="4">
        <v>18.91</v>
      </c>
      <c r="H29" s="4">
        <v>19.02</v>
      </c>
      <c r="I29">
        <f t="shared" si="0"/>
        <v>19.006666666666664</v>
      </c>
      <c r="J29">
        <f t="shared" si="4"/>
        <v>11.186666666666667</v>
      </c>
      <c r="K29">
        <f t="shared" si="1"/>
        <v>1.1833333333333336</v>
      </c>
      <c r="L29">
        <f t="shared" si="5"/>
        <v>0.44033293679807417</v>
      </c>
      <c r="N29">
        <f t="shared" si="2"/>
        <v>0.55956435988115638</v>
      </c>
    </row>
    <row r="30" spans="1:18" x14ac:dyDescent="0.25">
      <c r="A30" t="s">
        <v>36</v>
      </c>
      <c r="B30" s="4">
        <v>29.83</v>
      </c>
      <c r="C30" s="4">
        <v>29.77</v>
      </c>
      <c r="D30" s="4">
        <v>29.91</v>
      </c>
      <c r="E30" s="4">
        <f t="shared" si="3"/>
        <v>29.836666666666662</v>
      </c>
      <c r="F30" s="4">
        <v>18.399999999999999</v>
      </c>
      <c r="G30" s="4">
        <v>18.46</v>
      </c>
      <c r="H30" s="4">
        <v>18.510000000000002</v>
      </c>
      <c r="I30">
        <f t="shared" si="0"/>
        <v>18.456666666666667</v>
      </c>
      <c r="J30">
        <f t="shared" si="4"/>
        <v>11.379999999999995</v>
      </c>
      <c r="K30">
        <f t="shared" si="1"/>
        <v>1.3766666666666616</v>
      </c>
      <c r="L30">
        <f t="shared" si="5"/>
        <v>0.38510755557838894</v>
      </c>
      <c r="N30">
        <f t="shared" si="2"/>
        <v>0.48938529193294844</v>
      </c>
    </row>
    <row r="31" spans="1:18" x14ac:dyDescent="0.25">
      <c r="A31" t="s">
        <v>37</v>
      </c>
      <c r="B31" s="4">
        <v>32.32</v>
      </c>
      <c r="C31" s="4">
        <v>32.24</v>
      </c>
      <c r="D31" s="4">
        <v>32.369999999999997</v>
      </c>
      <c r="E31" s="4">
        <f t="shared" si="3"/>
        <v>32.31</v>
      </c>
      <c r="F31" s="4">
        <v>20.350000000000001</v>
      </c>
      <c r="G31" s="4">
        <v>20.53</v>
      </c>
      <c r="H31" s="4">
        <v>20.61</v>
      </c>
      <c r="I31">
        <f t="shared" si="0"/>
        <v>20.496666666666666</v>
      </c>
      <c r="J31">
        <f t="shared" si="4"/>
        <v>11.813333333333336</v>
      </c>
      <c r="K31">
        <f t="shared" si="1"/>
        <v>1.8100000000000023</v>
      </c>
      <c r="L31">
        <f t="shared" si="5"/>
        <v>0.28519092896710546</v>
      </c>
      <c r="N31">
        <f t="shared" si="2"/>
        <v>0.36241367900346594</v>
      </c>
    </row>
    <row r="32" spans="1:18" x14ac:dyDescent="0.25">
      <c r="A32" t="s">
        <v>38</v>
      </c>
      <c r="B32" s="4">
        <v>29.85</v>
      </c>
      <c r="C32" s="4">
        <v>29.79</v>
      </c>
      <c r="D32" s="4">
        <v>29.87</v>
      </c>
      <c r="E32" s="4">
        <f t="shared" si="3"/>
        <v>29.83666666666667</v>
      </c>
      <c r="F32" s="4">
        <v>19.13</v>
      </c>
      <c r="G32" s="4">
        <v>19.21</v>
      </c>
      <c r="H32" s="4">
        <v>19.38</v>
      </c>
      <c r="I32">
        <f t="shared" si="0"/>
        <v>19.239999999999998</v>
      </c>
      <c r="J32">
        <f t="shared" si="4"/>
        <v>10.596666666666671</v>
      </c>
      <c r="K32">
        <f t="shared" si="1"/>
        <v>0.59333333333333727</v>
      </c>
      <c r="L32">
        <f t="shared" si="5"/>
        <v>0.66280972089326251</v>
      </c>
      <c r="N32">
        <f t="shared" si="2"/>
        <v>0.84228243267826441</v>
      </c>
    </row>
    <row r="33" spans="1:14" x14ac:dyDescent="0.25">
      <c r="A33" t="s">
        <v>39</v>
      </c>
      <c r="B33" s="4">
        <v>29.73</v>
      </c>
      <c r="C33" s="4">
        <v>29.63</v>
      </c>
      <c r="D33" s="4">
        <v>29.55</v>
      </c>
      <c r="E33" s="4">
        <f t="shared" si="3"/>
        <v>29.636666666666667</v>
      </c>
      <c r="F33" s="4">
        <v>20.96</v>
      </c>
      <c r="G33" s="4">
        <v>21.19</v>
      </c>
      <c r="H33" s="4">
        <v>21.02</v>
      </c>
      <c r="I33">
        <f t="shared" si="0"/>
        <v>21.056666666666668</v>
      </c>
      <c r="J33">
        <f t="shared" si="4"/>
        <v>8.5799999999999983</v>
      </c>
      <c r="K33">
        <f t="shared" si="1"/>
        <v>-1.4233333333333356</v>
      </c>
      <c r="L33">
        <f t="shared" si="5"/>
        <v>2.682044795506874</v>
      </c>
      <c r="N33">
        <f t="shared" si="2"/>
        <v>3.4082771324885246</v>
      </c>
    </row>
    <row r="34" spans="1:14" x14ac:dyDescent="0.25">
      <c r="A34" t="s">
        <v>40</v>
      </c>
      <c r="B34" s="4">
        <v>30.48</v>
      </c>
      <c r="C34" s="4">
        <v>30.29</v>
      </c>
      <c r="D34" s="4">
        <v>30.35</v>
      </c>
      <c r="E34" s="4">
        <f t="shared" si="3"/>
        <v>30.373333333333335</v>
      </c>
      <c r="F34" s="4">
        <v>20.77</v>
      </c>
      <c r="G34" s="4">
        <v>20.82</v>
      </c>
      <c r="H34" s="4">
        <v>20.91</v>
      </c>
      <c r="I34">
        <f t="shared" si="0"/>
        <v>20.833333333333332</v>
      </c>
      <c r="J34">
        <f t="shared" si="4"/>
        <v>9.5400000000000027</v>
      </c>
      <c r="K34">
        <f t="shared" si="1"/>
        <v>-0.46333333333333115</v>
      </c>
      <c r="L34">
        <f t="shared" si="5"/>
        <v>1.3787236689857756</v>
      </c>
      <c r="N34">
        <f t="shared" si="2"/>
        <v>1.7520484224935657</v>
      </c>
    </row>
    <row r="35" spans="1:14" x14ac:dyDescent="0.25">
      <c r="A35" t="s">
        <v>41</v>
      </c>
      <c r="B35" s="4">
        <v>31.78</v>
      </c>
      <c r="C35" s="4">
        <v>31.64</v>
      </c>
      <c r="D35" s="4">
        <v>31.83</v>
      </c>
      <c r="E35" s="4">
        <f t="shared" si="3"/>
        <v>31.75</v>
      </c>
      <c r="F35" s="4">
        <v>19.09</v>
      </c>
      <c r="G35" s="4">
        <v>19.95</v>
      </c>
      <c r="H35" s="4">
        <v>19.88</v>
      </c>
      <c r="I35">
        <f t="shared" si="0"/>
        <v>19.64</v>
      </c>
      <c r="J35">
        <f t="shared" si="4"/>
        <v>12.11</v>
      </c>
      <c r="K35">
        <f t="shared" si="1"/>
        <v>2.1066666666666656</v>
      </c>
      <c r="L35">
        <f t="shared" si="5"/>
        <v>0.23218285250963738</v>
      </c>
      <c r="N35">
        <f t="shared" si="2"/>
        <v>0.2950523078847378</v>
      </c>
    </row>
    <row r="36" spans="1:14" x14ac:dyDescent="0.25">
      <c r="A36" t="s">
        <v>42</v>
      </c>
      <c r="B36" s="4">
        <v>32.619999999999997</v>
      </c>
      <c r="C36" s="4">
        <v>32.659999999999997</v>
      </c>
      <c r="D36" s="4">
        <v>32.700000000000003</v>
      </c>
      <c r="E36" s="4">
        <f t="shared" si="3"/>
        <v>32.660000000000004</v>
      </c>
      <c r="F36" s="4">
        <v>19.989999999999998</v>
      </c>
      <c r="G36" s="4">
        <v>19.79</v>
      </c>
      <c r="H36" s="4">
        <v>19.82</v>
      </c>
      <c r="I36">
        <f t="shared" si="0"/>
        <v>19.866666666666667</v>
      </c>
      <c r="J36">
        <f t="shared" si="4"/>
        <v>12.793333333333337</v>
      </c>
      <c r="K36">
        <f t="shared" si="1"/>
        <v>2.7900000000000027</v>
      </c>
      <c r="L36">
        <f t="shared" si="5"/>
        <v>0.14458602298816067</v>
      </c>
      <c r="N36">
        <f t="shared" si="2"/>
        <v>0.18373639271557241</v>
      </c>
    </row>
    <row r="37" spans="1:14" x14ac:dyDescent="0.25">
      <c r="B37" s="3"/>
      <c r="C37" s="3"/>
      <c r="D37" s="3"/>
      <c r="F37" s="3"/>
      <c r="G37" s="3"/>
      <c r="H37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DCFC4-0851-4B8E-8F05-40540F0F7615}">
  <dimension ref="A2:R37"/>
  <sheetViews>
    <sheetView workbookViewId="0">
      <selection activeCell="I20" sqref="I20"/>
    </sheetView>
  </sheetViews>
  <sheetFormatPr defaultRowHeight="15" x14ac:dyDescent="0.25"/>
  <sheetData>
    <row r="2" spans="1:18" x14ac:dyDescent="0.25">
      <c r="B2" t="s">
        <v>51</v>
      </c>
      <c r="C2" t="s">
        <v>51</v>
      </c>
      <c r="D2" t="s">
        <v>51</v>
      </c>
      <c r="E2" t="s">
        <v>51</v>
      </c>
      <c r="F2" t="s">
        <v>0</v>
      </c>
      <c r="G2" t="s">
        <v>0</v>
      </c>
      <c r="H2" t="s">
        <v>0</v>
      </c>
      <c r="I2" t="s">
        <v>0</v>
      </c>
      <c r="K2" t="s">
        <v>1</v>
      </c>
      <c r="N2" t="s">
        <v>2</v>
      </c>
    </row>
    <row r="3" spans="1:18" x14ac:dyDescent="0.25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7</v>
      </c>
      <c r="P3" t="s">
        <v>7</v>
      </c>
      <c r="Q3" t="s">
        <v>11</v>
      </c>
      <c r="R3" t="s">
        <v>12</v>
      </c>
    </row>
    <row r="4" spans="1:18" x14ac:dyDescent="0.25">
      <c r="A4" t="s">
        <v>13</v>
      </c>
      <c r="B4" s="4">
        <v>26.64</v>
      </c>
      <c r="C4" s="4">
        <v>26.71</v>
      </c>
      <c r="D4" s="4">
        <v>26.58</v>
      </c>
      <c r="E4" s="4">
        <f>AVERAGE(B4:D4)</f>
        <v>26.643333333333334</v>
      </c>
      <c r="F4" s="4">
        <v>18.43</v>
      </c>
      <c r="G4" s="4">
        <v>18.79</v>
      </c>
      <c r="H4" s="4">
        <v>18.39</v>
      </c>
      <c r="I4">
        <f t="shared" ref="I4:I36" si="0">AVERAGE(F4:H4)</f>
        <v>18.536666666666665</v>
      </c>
      <c r="J4">
        <f>E4-I4</f>
        <v>8.1066666666666691</v>
      </c>
      <c r="K4">
        <f t="shared" ref="K4:K36" si="1">J4-J$27</f>
        <v>-0.85333333333332817</v>
      </c>
      <c r="L4">
        <f>2^(-K4)</f>
        <v>1.806670401582358</v>
      </c>
      <c r="M4">
        <f>AVERAGE(L4:L26)</f>
        <v>6.4567179533978694</v>
      </c>
      <c r="N4">
        <f t="shared" ref="N4:N36" si="2">L4/M$27</f>
        <v>1.6210882729139546</v>
      </c>
      <c r="O4" t="s">
        <v>52</v>
      </c>
      <c r="P4" s="2">
        <f>AVERAGE(N4:N26)</f>
        <v>5.7934805078994565</v>
      </c>
      <c r="Q4">
        <f>STDEV(N4:N26)</f>
        <v>4.7521009146024999</v>
      </c>
      <c r="R4" s="2">
        <f>Q4/SQRT(COUNT(N4:N26))</f>
        <v>0.99088153774842946</v>
      </c>
    </row>
    <row r="5" spans="1:18" x14ac:dyDescent="0.25">
      <c r="A5" t="s">
        <v>14</v>
      </c>
      <c r="B5" s="4">
        <v>25.26</v>
      </c>
      <c r="C5" s="4">
        <v>25.41</v>
      </c>
      <c r="D5" s="4">
        <v>25.36</v>
      </c>
      <c r="E5" s="4">
        <f t="shared" ref="E5:E36" si="3">AVERAGE(B5:D5)</f>
        <v>25.343333333333334</v>
      </c>
      <c r="F5" s="4">
        <v>18.920000000000002</v>
      </c>
      <c r="G5" s="4">
        <v>18.77</v>
      </c>
      <c r="H5" s="4">
        <v>18.55</v>
      </c>
      <c r="I5">
        <f t="shared" si="0"/>
        <v>18.746666666666666</v>
      </c>
      <c r="J5">
        <f t="shared" ref="J5:J36" si="4">E5-I5</f>
        <v>6.5966666666666676</v>
      </c>
      <c r="K5">
        <f t="shared" si="1"/>
        <v>-2.3633333333333297</v>
      </c>
      <c r="L5">
        <f t="shared" ref="L5:L36" si="5">2^(-K5)</f>
        <v>5.1455786775055987</v>
      </c>
      <c r="N5">
        <f t="shared" si="2"/>
        <v>4.6170221442464765</v>
      </c>
      <c r="O5" t="s">
        <v>53</v>
      </c>
      <c r="P5" s="2">
        <f>AVERAGE(N27:N37)</f>
        <v>0.99999999999999978</v>
      </c>
      <c r="Q5">
        <f>STDEV(N27:N37)</f>
        <v>0.70917816366399788</v>
      </c>
      <c r="R5" s="2">
        <f>Q5/SQRT(COUNT(N27:N36))</f>
        <v>0.22426182640338951</v>
      </c>
    </row>
    <row r="6" spans="1:18" x14ac:dyDescent="0.25">
      <c r="A6" t="s">
        <v>15</v>
      </c>
      <c r="B6" s="4">
        <v>24.92</v>
      </c>
      <c r="C6" s="4">
        <v>24.85</v>
      </c>
      <c r="D6" s="4">
        <v>24.94</v>
      </c>
      <c r="E6" s="4">
        <f t="shared" si="3"/>
        <v>24.903333333333336</v>
      </c>
      <c r="F6" s="4">
        <v>19.63</v>
      </c>
      <c r="G6" s="4">
        <v>19.54</v>
      </c>
      <c r="H6" s="4">
        <v>19.54</v>
      </c>
      <c r="I6">
        <f t="shared" si="0"/>
        <v>19.57</v>
      </c>
      <c r="J6">
        <f t="shared" si="4"/>
        <v>5.3333333333333357</v>
      </c>
      <c r="K6">
        <f t="shared" si="1"/>
        <v>-3.6266666666666616</v>
      </c>
      <c r="L6">
        <f t="shared" si="5"/>
        <v>12.351947893794643</v>
      </c>
      <c r="N6">
        <f t="shared" si="2"/>
        <v>11.083149345191689</v>
      </c>
    </row>
    <row r="7" spans="1:18" x14ac:dyDescent="0.25">
      <c r="A7" t="s">
        <v>16</v>
      </c>
      <c r="B7" s="4">
        <v>24.69</v>
      </c>
      <c r="C7" s="4">
        <v>24.62</v>
      </c>
      <c r="D7" s="4">
        <v>24.52</v>
      </c>
      <c r="E7" s="4">
        <f t="shared" si="3"/>
        <v>24.61</v>
      </c>
      <c r="F7" s="4">
        <v>19.010000000000002</v>
      </c>
      <c r="G7" s="4">
        <v>18.95</v>
      </c>
      <c r="H7" s="4">
        <v>18.73</v>
      </c>
      <c r="I7">
        <f t="shared" si="0"/>
        <v>18.896666666666665</v>
      </c>
      <c r="J7">
        <f t="shared" si="4"/>
        <v>5.7133333333333347</v>
      </c>
      <c r="K7">
        <f t="shared" si="1"/>
        <v>-3.2466666666666626</v>
      </c>
      <c r="L7">
        <f t="shared" si="5"/>
        <v>9.491701079267866</v>
      </c>
      <c r="N7">
        <f t="shared" si="2"/>
        <v>8.5167085795667994</v>
      </c>
    </row>
    <row r="8" spans="1:18" x14ac:dyDescent="0.25">
      <c r="A8" t="s">
        <v>17</v>
      </c>
      <c r="B8" s="4">
        <v>26.93</v>
      </c>
      <c r="C8" s="4">
        <v>26.9</v>
      </c>
      <c r="D8" s="4">
        <v>26.79</v>
      </c>
      <c r="E8" s="4">
        <f t="shared" si="3"/>
        <v>26.873333333333335</v>
      </c>
      <c r="F8" s="4">
        <v>18.72</v>
      </c>
      <c r="G8" s="4">
        <v>18.829999999999998</v>
      </c>
      <c r="H8" s="4">
        <v>18.73</v>
      </c>
      <c r="I8">
        <f t="shared" si="0"/>
        <v>18.760000000000002</v>
      </c>
      <c r="J8">
        <f t="shared" si="4"/>
        <v>8.1133333333333333</v>
      </c>
      <c r="K8">
        <f t="shared" si="1"/>
        <v>-0.84666666666666401</v>
      </c>
      <c r="L8">
        <f t="shared" si="5"/>
        <v>1.7983410712763686</v>
      </c>
      <c r="N8">
        <f t="shared" si="2"/>
        <v>1.6136145357738321</v>
      </c>
    </row>
    <row r="9" spans="1:18" x14ac:dyDescent="0.25">
      <c r="A9" t="s">
        <v>18</v>
      </c>
      <c r="B9" s="4">
        <v>27.08</v>
      </c>
      <c r="C9" s="4">
        <v>27.21</v>
      </c>
      <c r="D9" s="4">
        <v>27.08</v>
      </c>
      <c r="E9" s="4">
        <f t="shared" si="3"/>
        <v>27.123333333333335</v>
      </c>
      <c r="F9" s="4">
        <v>21.13</v>
      </c>
      <c r="G9" s="4">
        <v>21.33</v>
      </c>
      <c r="H9" s="4">
        <v>21.35</v>
      </c>
      <c r="I9">
        <f t="shared" si="0"/>
        <v>21.27</v>
      </c>
      <c r="J9">
        <f t="shared" si="4"/>
        <v>5.8533333333333353</v>
      </c>
      <c r="K9">
        <f t="shared" si="1"/>
        <v>-3.106666666666662</v>
      </c>
      <c r="L9">
        <f t="shared" si="5"/>
        <v>8.6139005459801563</v>
      </c>
      <c r="N9">
        <f t="shared" si="2"/>
        <v>7.7290761762108779</v>
      </c>
    </row>
    <row r="10" spans="1:18" x14ac:dyDescent="0.25">
      <c r="A10" t="s">
        <v>19</v>
      </c>
      <c r="B10" s="4">
        <v>27.03</v>
      </c>
      <c r="C10" s="4">
        <v>27.08</v>
      </c>
      <c r="D10" s="4">
        <v>27.11</v>
      </c>
      <c r="E10" s="4">
        <f t="shared" si="3"/>
        <v>27.073333333333334</v>
      </c>
      <c r="F10" s="4">
        <v>20.84</v>
      </c>
      <c r="G10" s="4">
        <v>20.76</v>
      </c>
      <c r="H10" s="4">
        <v>20.96</v>
      </c>
      <c r="I10">
        <f t="shared" si="0"/>
        <v>20.853333333333335</v>
      </c>
      <c r="J10">
        <f t="shared" si="4"/>
        <v>6.2199999999999989</v>
      </c>
      <c r="K10">
        <f t="shared" si="1"/>
        <v>-2.7399999999999984</v>
      </c>
      <c r="L10">
        <f t="shared" si="5"/>
        <v>6.6807033554269468</v>
      </c>
      <c r="N10">
        <f t="shared" si="2"/>
        <v>5.9944580122717195</v>
      </c>
    </row>
    <row r="11" spans="1:18" x14ac:dyDescent="0.25">
      <c r="A11" t="s">
        <v>20</v>
      </c>
      <c r="B11" s="4">
        <v>27.33</v>
      </c>
      <c r="C11" s="4">
        <v>27.37</v>
      </c>
      <c r="D11" s="4">
        <v>27.29</v>
      </c>
      <c r="E11" s="4">
        <f t="shared" si="3"/>
        <v>27.330000000000002</v>
      </c>
      <c r="F11" s="4">
        <v>19.940000000000001</v>
      </c>
      <c r="G11" s="4">
        <v>20.03</v>
      </c>
      <c r="H11" s="4">
        <v>19.850000000000001</v>
      </c>
      <c r="I11">
        <f t="shared" si="0"/>
        <v>19.940000000000001</v>
      </c>
      <c r="J11">
        <f t="shared" si="4"/>
        <v>7.3900000000000006</v>
      </c>
      <c r="K11">
        <f t="shared" si="1"/>
        <v>-1.5699999999999967</v>
      </c>
      <c r="L11">
        <f t="shared" si="5"/>
        <v>2.9690471412580917</v>
      </c>
      <c r="N11">
        <f t="shared" si="2"/>
        <v>2.6640650658840093</v>
      </c>
    </row>
    <row r="12" spans="1:18" x14ac:dyDescent="0.25">
      <c r="A12" t="s">
        <v>21</v>
      </c>
      <c r="B12" s="4">
        <v>26.82</v>
      </c>
      <c r="C12" s="4">
        <v>26.79</v>
      </c>
      <c r="D12" s="4">
        <v>26.96</v>
      </c>
      <c r="E12" s="4">
        <f t="shared" si="3"/>
        <v>26.856666666666666</v>
      </c>
      <c r="F12" s="4">
        <v>20.47</v>
      </c>
      <c r="G12" s="4">
        <v>20.23</v>
      </c>
      <c r="H12" s="4">
        <v>20.34</v>
      </c>
      <c r="I12">
        <f t="shared" si="0"/>
        <v>20.346666666666668</v>
      </c>
      <c r="J12">
        <f t="shared" si="4"/>
        <v>6.509999999999998</v>
      </c>
      <c r="K12">
        <f t="shared" si="1"/>
        <v>-2.4499999999999993</v>
      </c>
      <c r="L12">
        <f t="shared" si="5"/>
        <v>5.46416102701758</v>
      </c>
      <c r="N12">
        <f t="shared" si="2"/>
        <v>4.9028795481752283</v>
      </c>
    </row>
    <row r="13" spans="1:18" x14ac:dyDescent="0.25">
      <c r="A13" t="s">
        <v>22</v>
      </c>
      <c r="B13" s="4">
        <v>27.87</v>
      </c>
      <c r="C13" s="4">
        <v>28.02</v>
      </c>
      <c r="D13" s="4">
        <v>27.89</v>
      </c>
      <c r="E13" s="4">
        <f t="shared" si="3"/>
        <v>27.926666666666666</v>
      </c>
      <c r="F13" s="4">
        <v>21.38</v>
      </c>
      <c r="G13" s="4">
        <v>21.49</v>
      </c>
      <c r="H13" s="4">
        <v>21.33</v>
      </c>
      <c r="I13">
        <f t="shared" si="0"/>
        <v>21.399999999999995</v>
      </c>
      <c r="J13">
        <f t="shared" si="4"/>
        <v>6.5266666666666708</v>
      </c>
      <c r="K13">
        <f t="shared" si="1"/>
        <v>-2.4333333333333265</v>
      </c>
      <c r="L13">
        <f t="shared" si="5"/>
        <v>5.4013997846727344</v>
      </c>
      <c r="N13">
        <f t="shared" si="2"/>
        <v>4.8465651734726647</v>
      </c>
    </row>
    <row r="14" spans="1:18" x14ac:dyDescent="0.25">
      <c r="A14" t="s">
        <v>23</v>
      </c>
      <c r="B14" s="4">
        <v>26.67</v>
      </c>
      <c r="C14" s="4">
        <v>26.58</v>
      </c>
      <c r="D14" s="4">
        <v>26.7</v>
      </c>
      <c r="E14" s="4">
        <f t="shared" si="3"/>
        <v>26.650000000000002</v>
      </c>
      <c r="F14" s="4">
        <v>20.18</v>
      </c>
      <c r="G14" s="4">
        <v>20.04</v>
      </c>
      <c r="H14" s="4">
        <v>19.940000000000001</v>
      </c>
      <c r="I14">
        <f t="shared" si="0"/>
        <v>20.053333333333331</v>
      </c>
      <c r="J14">
        <f t="shared" si="4"/>
        <v>6.5966666666666711</v>
      </c>
      <c r="K14">
        <f t="shared" si="1"/>
        <v>-2.3633333333333262</v>
      </c>
      <c r="L14">
        <f t="shared" si="5"/>
        <v>5.1455786775055863</v>
      </c>
      <c r="N14">
        <f t="shared" si="2"/>
        <v>4.6170221442464658</v>
      </c>
    </row>
    <row r="15" spans="1:18" x14ac:dyDescent="0.25">
      <c r="A15" t="s">
        <v>24</v>
      </c>
      <c r="B15" s="4">
        <v>25.42</v>
      </c>
      <c r="C15" s="4">
        <v>25.26</v>
      </c>
      <c r="D15" s="4">
        <v>25.31</v>
      </c>
      <c r="E15" s="4">
        <f t="shared" si="3"/>
        <v>25.330000000000002</v>
      </c>
      <c r="F15" s="4">
        <v>19.3</v>
      </c>
      <c r="G15" s="4">
        <v>19.43</v>
      </c>
      <c r="H15" s="4">
        <v>19.28</v>
      </c>
      <c r="I15">
        <f t="shared" si="0"/>
        <v>19.33666666666667</v>
      </c>
      <c r="J15">
        <f t="shared" si="4"/>
        <v>5.9933333333333323</v>
      </c>
      <c r="K15">
        <f t="shared" si="1"/>
        <v>-2.966666666666665</v>
      </c>
      <c r="L15">
        <f t="shared" si="5"/>
        <v>7.8172797474739584</v>
      </c>
      <c r="N15">
        <f t="shared" si="2"/>
        <v>7.0142846828169017</v>
      </c>
    </row>
    <row r="16" spans="1:18" x14ac:dyDescent="0.25">
      <c r="A16" t="s">
        <v>25</v>
      </c>
      <c r="B16" s="4">
        <v>24.77</v>
      </c>
      <c r="C16" s="4">
        <v>24.68</v>
      </c>
      <c r="D16" s="4">
        <v>24.84</v>
      </c>
      <c r="E16" s="4">
        <f t="shared" si="3"/>
        <v>24.763333333333335</v>
      </c>
      <c r="F16" s="4">
        <v>20.22</v>
      </c>
      <c r="G16" s="4">
        <v>20.13</v>
      </c>
      <c r="H16" s="4">
        <v>20.3</v>
      </c>
      <c r="I16">
        <f t="shared" si="0"/>
        <v>20.216666666666665</v>
      </c>
      <c r="J16">
        <f t="shared" si="4"/>
        <v>4.5466666666666704</v>
      </c>
      <c r="K16">
        <f t="shared" si="1"/>
        <v>-4.4133333333333269</v>
      </c>
      <c r="L16">
        <f t="shared" si="5"/>
        <v>21.30814847075056</v>
      </c>
      <c r="N16">
        <f t="shared" si="2"/>
        <v>19.119364314149095</v>
      </c>
    </row>
    <row r="17" spans="1:18" x14ac:dyDescent="0.25">
      <c r="A17" t="s">
        <v>26</v>
      </c>
      <c r="B17" s="4">
        <v>23.24</v>
      </c>
      <c r="C17" s="4">
        <v>23.09</v>
      </c>
      <c r="D17" s="4">
        <v>23.11</v>
      </c>
      <c r="E17" s="4">
        <f t="shared" si="3"/>
        <v>23.146666666666665</v>
      </c>
      <c r="F17" s="4">
        <v>18.350000000000001</v>
      </c>
      <c r="G17" s="4">
        <v>18.36</v>
      </c>
      <c r="H17" s="4">
        <v>18.510000000000002</v>
      </c>
      <c r="I17">
        <f t="shared" si="0"/>
        <v>18.406666666666666</v>
      </c>
      <c r="J17">
        <f t="shared" si="4"/>
        <v>4.7399999999999984</v>
      </c>
      <c r="K17">
        <f t="shared" si="1"/>
        <v>-4.2199999999999989</v>
      </c>
      <c r="L17">
        <f t="shared" si="5"/>
        <v>18.635737383495275</v>
      </c>
      <c r="N17">
        <f t="shared" si="2"/>
        <v>16.721464691638847</v>
      </c>
    </row>
    <row r="18" spans="1:18" x14ac:dyDescent="0.25">
      <c r="A18" t="s">
        <v>27</v>
      </c>
      <c r="B18" s="4">
        <v>25.63</v>
      </c>
      <c r="C18" s="4">
        <v>25.71</v>
      </c>
      <c r="D18" s="4">
        <v>25.8</v>
      </c>
      <c r="E18" s="4">
        <f t="shared" si="3"/>
        <v>25.713333333333335</v>
      </c>
      <c r="F18" s="4">
        <v>18.79</v>
      </c>
      <c r="G18" s="4">
        <v>18.86</v>
      </c>
      <c r="H18" s="4">
        <v>18.66</v>
      </c>
      <c r="I18">
        <f t="shared" si="0"/>
        <v>18.77</v>
      </c>
      <c r="J18">
        <f t="shared" si="4"/>
        <v>6.9433333333333351</v>
      </c>
      <c r="K18">
        <f t="shared" si="1"/>
        <v>-2.0166666666666622</v>
      </c>
      <c r="L18">
        <f t="shared" si="5"/>
        <v>4.0464777612076777</v>
      </c>
      <c r="N18">
        <f t="shared" si="2"/>
        <v>3.6308214489790838</v>
      </c>
    </row>
    <row r="19" spans="1:18" x14ac:dyDescent="0.25">
      <c r="A19" t="s">
        <v>28</v>
      </c>
      <c r="B19" s="4">
        <v>25.15</v>
      </c>
      <c r="C19" s="4">
        <v>25.2</v>
      </c>
      <c r="D19" s="4">
        <v>25.32</v>
      </c>
      <c r="E19" s="4">
        <f t="shared" si="3"/>
        <v>25.223333333333329</v>
      </c>
      <c r="F19" s="4">
        <v>17.04</v>
      </c>
      <c r="G19" s="4">
        <v>17.2</v>
      </c>
      <c r="H19" s="4">
        <v>17.149999999999999</v>
      </c>
      <c r="I19">
        <f t="shared" si="0"/>
        <v>17.13</v>
      </c>
      <c r="J19">
        <f t="shared" si="4"/>
        <v>8.0933333333333302</v>
      </c>
      <c r="K19">
        <f t="shared" si="1"/>
        <v>-0.86666666666666714</v>
      </c>
      <c r="L19">
        <f t="shared" si="5"/>
        <v>1.8234449771164341</v>
      </c>
      <c r="N19">
        <f t="shared" si="2"/>
        <v>1.6361397552748673</v>
      </c>
    </row>
    <row r="20" spans="1:18" x14ac:dyDescent="0.25">
      <c r="A20" t="s">
        <v>29</v>
      </c>
      <c r="B20" s="4">
        <v>28.21</v>
      </c>
      <c r="C20" s="4">
        <v>28.16</v>
      </c>
      <c r="D20" s="4">
        <v>28.16</v>
      </c>
      <c r="E20" s="4">
        <f t="shared" si="3"/>
        <v>28.176666666666666</v>
      </c>
      <c r="F20" s="4">
        <v>22.11</v>
      </c>
      <c r="G20" s="4">
        <v>22.13</v>
      </c>
      <c r="H20" s="4">
        <v>22.25</v>
      </c>
      <c r="I20">
        <f t="shared" si="0"/>
        <v>22.16333333333333</v>
      </c>
      <c r="J20">
        <f t="shared" si="4"/>
        <v>6.0133333333333354</v>
      </c>
      <c r="K20">
        <f t="shared" si="1"/>
        <v>-2.9466666666666619</v>
      </c>
      <c r="L20">
        <f t="shared" si="5"/>
        <v>7.7096569471323875</v>
      </c>
      <c r="N20">
        <f t="shared" si="2"/>
        <v>6.9177169528208404</v>
      </c>
    </row>
    <row r="21" spans="1:18" x14ac:dyDescent="0.25">
      <c r="A21" t="s">
        <v>30</v>
      </c>
      <c r="B21" s="4">
        <v>25.83</v>
      </c>
      <c r="C21" s="4">
        <v>25.71</v>
      </c>
      <c r="D21" s="4">
        <v>25.86</v>
      </c>
      <c r="E21" s="4">
        <f t="shared" si="3"/>
        <v>25.8</v>
      </c>
      <c r="F21" s="4">
        <v>17.89</v>
      </c>
      <c r="G21" s="4">
        <v>17.96</v>
      </c>
      <c r="H21" s="4">
        <v>17.87</v>
      </c>
      <c r="I21">
        <f t="shared" si="0"/>
        <v>17.906666666666666</v>
      </c>
      <c r="J21">
        <f t="shared" si="4"/>
        <v>7.8933333333333344</v>
      </c>
      <c r="K21">
        <f t="shared" si="1"/>
        <v>-1.0666666666666629</v>
      </c>
      <c r="L21">
        <f t="shared" si="5"/>
        <v>2.0945882456412481</v>
      </c>
      <c r="N21">
        <f t="shared" si="2"/>
        <v>1.8794310454294865</v>
      </c>
    </row>
    <row r="22" spans="1:18" x14ac:dyDescent="0.25">
      <c r="A22" t="s">
        <v>31</v>
      </c>
      <c r="B22" s="4">
        <v>29.12</v>
      </c>
      <c r="C22" s="4">
        <v>29.27</v>
      </c>
      <c r="D22" s="4">
        <v>29.19</v>
      </c>
      <c r="E22" s="4">
        <f t="shared" si="3"/>
        <v>29.193333333333332</v>
      </c>
      <c r="F22" s="4">
        <v>21.81</v>
      </c>
      <c r="G22" s="4">
        <v>21.74</v>
      </c>
      <c r="H22" s="4">
        <v>21.93</v>
      </c>
      <c r="I22">
        <f t="shared" si="0"/>
        <v>21.826666666666664</v>
      </c>
      <c r="J22">
        <f t="shared" si="4"/>
        <v>7.3666666666666671</v>
      </c>
      <c r="K22">
        <f t="shared" si="1"/>
        <v>-1.5933333333333302</v>
      </c>
      <c r="L22">
        <f t="shared" si="5"/>
        <v>3.0174572535004596</v>
      </c>
      <c r="N22">
        <f t="shared" si="2"/>
        <v>2.7075024660748892</v>
      </c>
    </row>
    <row r="23" spans="1:18" x14ac:dyDescent="0.25">
      <c r="A23" t="s">
        <v>32</v>
      </c>
      <c r="B23" s="4">
        <v>27.44</v>
      </c>
      <c r="C23" s="4">
        <v>27.33</v>
      </c>
      <c r="D23" s="4">
        <v>27.47</v>
      </c>
      <c r="E23" s="4">
        <f t="shared" si="3"/>
        <v>27.41333333333333</v>
      </c>
      <c r="F23" s="4">
        <v>19.440000000000001</v>
      </c>
      <c r="G23" s="4">
        <v>19.57</v>
      </c>
      <c r="H23" s="4">
        <v>19.440000000000001</v>
      </c>
      <c r="I23">
        <f t="shared" si="0"/>
        <v>19.483333333333334</v>
      </c>
      <c r="J23">
        <f t="shared" si="4"/>
        <v>7.9299999999999962</v>
      </c>
      <c r="K23">
        <f t="shared" si="1"/>
        <v>-1.0300000000000011</v>
      </c>
      <c r="L23">
        <f t="shared" si="5"/>
        <v>2.042024251414388</v>
      </c>
      <c r="N23">
        <f t="shared" si="2"/>
        <v>1.8322664521843386</v>
      </c>
    </row>
    <row r="24" spans="1:18" x14ac:dyDescent="0.25">
      <c r="A24" t="s">
        <v>44</v>
      </c>
      <c r="B24" s="4">
        <v>25.78</v>
      </c>
      <c r="C24" s="4">
        <v>25.74</v>
      </c>
      <c r="D24" s="4">
        <v>25.81</v>
      </c>
      <c r="E24" s="4">
        <f t="shared" si="3"/>
        <v>25.776666666666667</v>
      </c>
      <c r="F24" s="4">
        <v>17.739999999999998</v>
      </c>
      <c r="G24" s="4">
        <v>17.82</v>
      </c>
      <c r="H24" s="4">
        <v>17.84</v>
      </c>
      <c r="I24">
        <f t="shared" si="0"/>
        <v>17.8</v>
      </c>
      <c r="J24">
        <f t="shared" si="4"/>
        <v>7.9766666666666666</v>
      </c>
      <c r="K24">
        <f t="shared" si="1"/>
        <v>-0.98333333333333073</v>
      </c>
      <c r="L24">
        <f t="shared" si="5"/>
        <v>1.9770280407057885</v>
      </c>
      <c r="N24">
        <f t="shared" si="2"/>
        <v>1.7739466862373943</v>
      </c>
    </row>
    <row r="25" spans="1:18" x14ac:dyDescent="0.25">
      <c r="A25" t="s">
        <v>45</v>
      </c>
      <c r="B25" s="4">
        <v>24.65</v>
      </c>
      <c r="C25" s="4">
        <v>24.5</v>
      </c>
      <c r="D25" s="4">
        <v>24.66</v>
      </c>
      <c r="E25" s="4">
        <f t="shared" si="3"/>
        <v>24.603333333333335</v>
      </c>
      <c r="F25" s="4">
        <v>19.03</v>
      </c>
      <c r="G25" s="4">
        <v>19.149999999999999</v>
      </c>
      <c r="H25" s="4">
        <v>19.09</v>
      </c>
      <c r="I25">
        <f t="shared" si="0"/>
        <v>19.09</v>
      </c>
      <c r="J25">
        <f t="shared" si="4"/>
        <v>5.5133333333333354</v>
      </c>
      <c r="K25">
        <f t="shared" si="1"/>
        <v>-3.4466666666666619</v>
      </c>
      <c r="L25">
        <f t="shared" si="5"/>
        <v>10.903101415878576</v>
      </c>
      <c r="N25">
        <f t="shared" si="2"/>
        <v>9.7831291353375143</v>
      </c>
      <c r="P25" s="1"/>
      <c r="Q25" s="1"/>
      <c r="R25" s="1"/>
    </row>
    <row r="26" spans="1:18" x14ac:dyDescent="0.25">
      <c r="A26" t="s">
        <v>46</v>
      </c>
      <c r="B26" s="4">
        <v>25.06</v>
      </c>
      <c r="C26" s="4">
        <v>25.14</v>
      </c>
      <c r="D26" s="4">
        <v>25.08</v>
      </c>
      <c r="E26" s="4">
        <f t="shared" si="3"/>
        <v>25.093333333333334</v>
      </c>
      <c r="F26" s="4">
        <v>17.25</v>
      </c>
      <c r="G26" s="4">
        <v>17.309999999999999</v>
      </c>
      <c r="H26" s="4">
        <v>17.37</v>
      </c>
      <c r="I26">
        <f t="shared" si="0"/>
        <v>17.310000000000002</v>
      </c>
      <c r="J26">
        <f t="shared" si="4"/>
        <v>7.7833333333333314</v>
      </c>
      <c r="K26">
        <f t="shared" si="1"/>
        <v>-1.1766666666666659</v>
      </c>
      <c r="L26">
        <f t="shared" si="5"/>
        <v>2.2605387785463105</v>
      </c>
      <c r="N26">
        <f t="shared" si="2"/>
        <v>2.0283350527905406</v>
      </c>
    </row>
    <row r="27" spans="1:18" x14ac:dyDescent="0.25">
      <c r="A27" t="s">
        <v>33</v>
      </c>
      <c r="B27" s="4">
        <v>28.38</v>
      </c>
      <c r="C27" s="4">
        <v>28.41</v>
      </c>
      <c r="D27" s="4">
        <v>28.35</v>
      </c>
      <c r="E27" s="4">
        <f t="shared" si="3"/>
        <v>28.38</v>
      </c>
      <c r="F27" s="4">
        <v>19.420000000000002</v>
      </c>
      <c r="G27" s="4">
        <v>19.34</v>
      </c>
      <c r="H27" s="4">
        <v>19.5</v>
      </c>
      <c r="I27">
        <f t="shared" si="0"/>
        <v>19.420000000000002</v>
      </c>
      <c r="J27" s="2">
        <f t="shared" si="4"/>
        <v>8.9599999999999973</v>
      </c>
      <c r="K27">
        <f t="shared" si="1"/>
        <v>0</v>
      </c>
      <c r="L27">
        <f t="shared" si="5"/>
        <v>1</v>
      </c>
      <c r="M27">
        <f>AVERAGE(L27:L36)</f>
        <v>1.1144799649526882</v>
      </c>
      <c r="N27">
        <f t="shared" si="2"/>
        <v>0.8972794769284631</v>
      </c>
    </row>
    <row r="28" spans="1:18" x14ac:dyDescent="0.25">
      <c r="A28" t="s">
        <v>34</v>
      </c>
      <c r="B28" s="4">
        <v>29.24</v>
      </c>
      <c r="C28" s="4">
        <v>29.3</v>
      </c>
      <c r="D28" s="4">
        <v>29.27</v>
      </c>
      <c r="E28" s="4">
        <f t="shared" si="3"/>
        <v>29.27</v>
      </c>
      <c r="F28" s="4">
        <v>20.89</v>
      </c>
      <c r="G28" s="4">
        <v>20.77</v>
      </c>
      <c r="H28" s="4">
        <v>20.89</v>
      </c>
      <c r="I28">
        <f t="shared" si="0"/>
        <v>20.849999999999998</v>
      </c>
      <c r="J28">
        <f t="shared" si="4"/>
        <v>8.4200000000000017</v>
      </c>
      <c r="K28">
        <f t="shared" si="1"/>
        <v>-0.53999999999999559</v>
      </c>
      <c r="L28">
        <f t="shared" si="5"/>
        <v>1.4539725173203062</v>
      </c>
      <c r="N28">
        <f t="shared" si="2"/>
        <v>1.3046196998095252</v>
      </c>
    </row>
    <row r="29" spans="1:18" x14ac:dyDescent="0.25">
      <c r="A29" t="s">
        <v>35</v>
      </c>
      <c r="B29" s="4">
        <v>29.85</v>
      </c>
      <c r="C29" s="4">
        <v>29.74</v>
      </c>
      <c r="D29" s="4">
        <v>29.82</v>
      </c>
      <c r="E29" s="4">
        <f t="shared" si="3"/>
        <v>29.803333333333331</v>
      </c>
      <c r="F29" s="4">
        <v>19.09</v>
      </c>
      <c r="G29" s="4">
        <v>18.91</v>
      </c>
      <c r="H29" s="4">
        <v>19.02</v>
      </c>
      <c r="I29">
        <f t="shared" si="0"/>
        <v>19.006666666666664</v>
      </c>
      <c r="J29">
        <f t="shared" si="4"/>
        <v>10.796666666666667</v>
      </c>
      <c r="K29">
        <f t="shared" si="1"/>
        <v>1.8366666666666696</v>
      </c>
      <c r="L29">
        <f t="shared" si="5"/>
        <v>0.27996790101168922</v>
      </c>
      <c r="N29">
        <f t="shared" si="2"/>
        <v>0.25120945177652826</v>
      </c>
    </row>
    <row r="30" spans="1:18" x14ac:dyDescent="0.25">
      <c r="A30" t="s">
        <v>36</v>
      </c>
      <c r="B30" s="4">
        <v>27.86</v>
      </c>
      <c r="C30" s="4">
        <v>27.85</v>
      </c>
      <c r="D30" s="4">
        <v>27.88</v>
      </c>
      <c r="E30" s="4">
        <f t="shared" si="3"/>
        <v>27.863333333333333</v>
      </c>
      <c r="F30" s="4">
        <v>18.399999999999999</v>
      </c>
      <c r="G30" s="4">
        <v>18.46</v>
      </c>
      <c r="H30" s="4">
        <v>18.510000000000002</v>
      </c>
      <c r="I30">
        <f t="shared" si="0"/>
        <v>18.456666666666667</v>
      </c>
      <c r="J30">
        <f t="shared" si="4"/>
        <v>9.4066666666666663</v>
      </c>
      <c r="K30">
        <f t="shared" si="1"/>
        <v>0.44666666666666899</v>
      </c>
      <c r="L30">
        <f t="shared" si="5"/>
        <v>0.73373618155557774</v>
      </c>
      <c r="N30">
        <f t="shared" si="2"/>
        <v>0.6583664171896767</v>
      </c>
    </row>
    <row r="31" spans="1:18" x14ac:dyDescent="0.25">
      <c r="A31" t="s">
        <v>37</v>
      </c>
      <c r="B31" s="4">
        <v>27.84</v>
      </c>
      <c r="C31" s="4">
        <v>27.84</v>
      </c>
      <c r="D31" s="4">
        <v>27.79</v>
      </c>
      <c r="E31" s="4">
        <f t="shared" si="3"/>
        <v>27.823333333333334</v>
      </c>
      <c r="F31" s="4">
        <v>20.350000000000001</v>
      </c>
      <c r="G31" s="4">
        <v>20.53</v>
      </c>
      <c r="H31" s="4">
        <v>20.61</v>
      </c>
      <c r="I31">
        <f t="shared" si="0"/>
        <v>20.496666666666666</v>
      </c>
      <c r="J31">
        <f t="shared" si="4"/>
        <v>7.326666666666668</v>
      </c>
      <c r="K31">
        <f t="shared" si="1"/>
        <v>-1.6333333333333293</v>
      </c>
      <c r="L31">
        <f t="shared" si="5"/>
        <v>3.1022895236674604</v>
      </c>
      <c r="N31">
        <f t="shared" si="2"/>
        <v>2.7836207210769901</v>
      </c>
    </row>
    <row r="32" spans="1:18" x14ac:dyDescent="0.25">
      <c r="A32" t="s">
        <v>38</v>
      </c>
      <c r="B32" s="4">
        <v>28.26</v>
      </c>
      <c r="C32" s="4">
        <v>28.31</v>
      </c>
      <c r="D32" s="4">
        <v>28.32</v>
      </c>
      <c r="E32" s="4">
        <f t="shared" si="3"/>
        <v>28.296666666666667</v>
      </c>
      <c r="F32" s="4">
        <v>19.13</v>
      </c>
      <c r="G32" s="4">
        <v>19.21</v>
      </c>
      <c r="H32" s="4">
        <v>19.38</v>
      </c>
      <c r="I32">
        <f t="shared" si="0"/>
        <v>19.239999999999998</v>
      </c>
      <c r="J32">
        <f t="shared" si="4"/>
        <v>9.0566666666666684</v>
      </c>
      <c r="K32">
        <f t="shared" si="1"/>
        <v>9.6666666666671119E-2</v>
      </c>
      <c r="L32">
        <f t="shared" si="5"/>
        <v>0.93519124785031582</v>
      </c>
      <c r="N32">
        <f t="shared" si="2"/>
        <v>0.83912791369920814</v>
      </c>
    </row>
    <row r="33" spans="1:14" x14ac:dyDescent="0.25">
      <c r="A33" t="s">
        <v>39</v>
      </c>
      <c r="B33" s="4">
        <v>29.43</v>
      </c>
      <c r="C33" s="4">
        <v>29.41</v>
      </c>
      <c r="D33" s="4">
        <v>29.39</v>
      </c>
      <c r="E33" s="4">
        <f t="shared" si="3"/>
        <v>29.41</v>
      </c>
      <c r="F33" s="4">
        <v>20.96</v>
      </c>
      <c r="G33" s="4">
        <v>21.19</v>
      </c>
      <c r="H33" s="4">
        <v>21.02</v>
      </c>
      <c r="I33">
        <f t="shared" si="0"/>
        <v>21.056666666666668</v>
      </c>
      <c r="J33">
        <f t="shared" si="4"/>
        <v>8.3533333333333317</v>
      </c>
      <c r="K33">
        <f t="shared" si="1"/>
        <v>-0.60666666666666558</v>
      </c>
      <c r="L33">
        <f t="shared" si="5"/>
        <v>1.522736872132272</v>
      </c>
      <c r="N33">
        <f t="shared" si="2"/>
        <v>1.3663205441265291</v>
      </c>
    </row>
    <row r="34" spans="1:14" x14ac:dyDescent="0.25">
      <c r="A34" t="s">
        <v>40</v>
      </c>
      <c r="B34" s="4">
        <v>30.29</v>
      </c>
      <c r="C34" s="4">
        <v>30.25</v>
      </c>
      <c r="D34" s="4">
        <v>30.22</v>
      </c>
      <c r="E34" s="4">
        <f t="shared" si="3"/>
        <v>30.25333333333333</v>
      </c>
      <c r="F34" s="4">
        <v>20.77</v>
      </c>
      <c r="G34" s="4">
        <v>20.82</v>
      </c>
      <c r="H34" s="4">
        <v>20.91</v>
      </c>
      <c r="I34">
        <f t="shared" si="0"/>
        <v>20.833333333333332</v>
      </c>
      <c r="J34">
        <f t="shared" si="4"/>
        <v>9.4199999999999982</v>
      </c>
      <c r="K34">
        <f t="shared" si="1"/>
        <v>0.46000000000000085</v>
      </c>
      <c r="L34">
        <f t="shared" si="5"/>
        <v>0.72698625866015487</v>
      </c>
      <c r="N34">
        <f t="shared" si="2"/>
        <v>0.65230984990476415</v>
      </c>
    </row>
    <row r="35" spans="1:14" x14ac:dyDescent="0.25">
      <c r="A35" t="s">
        <v>41</v>
      </c>
      <c r="B35" s="4">
        <v>29.12</v>
      </c>
      <c r="C35" s="4">
        <v>29.12</v>
      </c>
      <c r="D35" s="4">
        <v>29.14</v>
      </c>
      <c r="E35" s="4">
        <f t="shared" si="3"/>
        <v>29.126666666666665</v>
      </c>
      <c r="F35" s="4">
        <v>19.09</v>
      </c>
      <c r="G35" s="4">
        <v>19.95</v>
      </c>
      <c r="H35" s="4">
        <v>19.88</v>
      </c>
      <c r="I35">
        <f t="shared" si="0"/>
        <v>19.64</v>
      </c>
      <c r="J35">
        <f t="shared" si="4"/>
        <v>9.4866666666666646</v>
      </c>
      <c r="K35">
        <f t="shared" si="1"/>
        <v>0.52666666666666728</v>
      </c>
      <c r="L35">
        <f t="shared" si="5"/>
        <v>0.69415672523989536</v>
      </c>
      <c r="N35">
        <f t="shared" si="2"/>
        <v>0.62285258332962823</v>
      </c>
    </row>
    <row r="36" spans="1:14" x14ac:dyDescent="0.25">
      <c r="A36" t="s">
        <v>42</v>
      </c>
      <c r="B36" s="4">
        <v>29.32</v>
      </c>
      <c r="C36" s="4">
        <v>29.35</v>
      </c>
      <c r="D36" s="4">
        <v>29.38</v>
      </c>
      <c r="E36" s="4">
        <f t="shared" si="3"/>
        <v>29.349999999999998</v>
      </c>
      <c r="F36" s="4">
        <v>19.989999999999998</v>
      </c>
      <c r="G36" s="4">
        <v>19.79</v>
      </c>
      <c r="H36" s="4">
        <v>19.82</v>
      </c>
      <c r="I36">
        <f t="shared" si="0"/>
        <v>19.866666666666667</v>
      </c>
      <c r="J36">
        <f t="shared" si="4"/>
        <v>9.4833333333333307</v>
      </c>
      <c r="K36">
        <f t="shared" si="1"/>
        <v>0.52333333333333343</v>
      </c>
      <c r="L36">
        <f t="shared" si="5"/>
        <v>0.69576242208920824</v>
      </c>
      <c r="N36">
        <f t="shared" si="2"/>
        <v>0.62429334215868537</v>
      </c>
    </row>
    <row r="37" spans="1:14" x14ac:dyDescent="0.25">
      <c r="B37" s="3"/>
      <c r="C37" s="3"/>
      <c r="D37" s="3"/>
      <c r="F37" s="3"/>
      <c r="G37" s="3"/>
      <c r="H37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0A427-EB1C-4584-B063-5D4CD9E6EE58}">
  <dimension ref="A1:X13"/>
  <sheetViews>
    <sheetView tabSelected="1" topLeftCell="F1" workbookViewId="0">
      <selection activeCell="AC21" sqref="AC21"/>
    </sheetView>
  </sheetViews>
  <sheetFormatPr defaultRowHeight="15" x14ac:dyDescent="0.25"/>
  <sheetData>
    <row r="1" spans="1:24" x14ac:dyDescent="0.25">
      <c r="A1" t="s">
        <v>51</v>
      </c>
      <c r="E1" t="s">
        <v>50</v>
      </c>
      <c r="I1" t="s">
        <v>49</v>
      </c>
      <c r="M1" t="s">
        <v>48</v>
      </c>
      <c r="Q1" t="s">
        <v>47</v>
      </c>
      <c r="U1" t="s">
        <v>43</v>
      </c>
    </row>
    <row r="2" spans="1:24" x14ac:dyDescent="0.25">
      <c r="B2" t="s">
        <v>7</v>
      </c>
      <c r="C2" t="s">
        <v>12</v>
      </c>
      <c r="F2" t="s">
        <v>7</v>
      </c>
      <c r="G2" t="s">
        <v>12</v>
      </c>
      <c r="J2" t="s">
        <v>7</v>
      </c>
      <c r="K2" t="s">
        <v>12</v>
      </c>
      <c r="N2" t="s">
        <v>7</v>
      </c>
      <c r="O2" t="s">
        <v>12</v>
      </c>
      <c r="R2" t="s">
        <v>7</v>
      </c>
      <c r="S2" t="s">
        <v>12</v>
      </c>
      <c r="V2" t="s">
        <v>7</v>
      </c>
      <c r="W2" t="s">
        <v>12</v>
      </c>
    </row>
    <row r="3" spans="1:24" x14ac:dyDescent="0.25">
      <c r="A3" t="s">
        <v>52</v>
      </c>
      <c r="B3">
        <v>5.7934805078994565</v>
      </c>
      <c r="C3">
        <v>0.99088153774842946</v>
      </c>
      <c r="E3" t="s">
        <v>52</v>
      </c>
      <c r="F3">
        <v>15.52501353674044</v>
      </c>
      <c r="G3">
        <v>2.1861841422629373</v>
      </c>
      <c r="I3" t="s">
        <v>52</v>
      </c>
      <c r="J3">
        <v>105.24470634495763</v>
      </c>
      <c r="K3">
        <v>11.017573549318897</v>
      </c>
      <c r="M3" t="s">
        <v>52</v>
      </c>
      <c r="N3">
        <v>6.9811373112455888</v>
      </c>
      <c r="O3">
        <v>1.9654140455528839</v>
      </c>
      <c r="Q3" t="s">
        <v>52</v>
      </c>
      <c r="R3">
        <v>0.18475179587402016</v>
      </c>
      <c r="S3">
        <v>3.5444359130384594E-2</v>
      </c>
      <c r="U3" t="s">
        <v>52</v>
      </c>
      <c r="V3">
        <v>0.29364342071276833</v>
      </c>
      <c r="W3">
        <v>9.3623832287278108E-2</v>
      </c>
    </row>
    <row r="4" spans="1:24" x14ac:dyDescent="0.25">
      <c r="A4" t="s">
        <v>53</v>
      </c>
      <c r="B4">
        <v>0.99999999999999978</v>
      </c>
      <c r="C4">
        <v>0.22426182640338951</v>
      </c>
      <c r="E4" t="s">
        <v>53</v>
      </c>
      <c r="F4">
        <v>0.99999999999999978</v>
      </c>
      <c r="G4">
        <v>0.30758519186059197</v>
      </c>
      <c r="I4" t="s">
        <v>53</v>
      </c>
      <c r="J4">
        <v>1</v>
      </c>
      <c r="K4">
        <v>0.19511781694584207</v>
      </c>
      <c r="M4" t="s">
        <v>53</v>
      </c>
      <c r="N4">
        <v>1.0000000000000002</v>
      </c>
      <c r="O4">
        <v>0.24321157819835082</v>
      </c>
      <c r="Q4" t="s">
        <v>53</v>
      </c>
      <c r="R4">
        <v>0.99999999999999978</v>
      </c>
      <c r="S4">
        <v>0.1555779794359268</v>
      </c>
      <c r="U4" t="s">
        <v>53</v>
      </c>
      <c r="V4">
        <v>1.0000000000000002</v>
      </c>
      <c r="W4">
        <v>0.26503470043142896</v>
      </c>
    </row>
    <row r="8" spans="1:24" x14ac:dyDescent="0.25">
      <c r="T8" t="s">
        <v>43</v>
      </c>
      <c r="U8">
        <v>0.29364342071276833</v>
      </c>
      <c r="V8">
        <v>9.3623832287278108E-2</v>
      </c>
      <c r="X8">
        <f>1/U8</f>
        <v>3.4054909099365274</v>
      </c>
    </row>
    <row r="9" spans="1:24" x14ac:dyDescent="0.25">
      <c r="T9" t="s">
        <v>47</v>
      </c>
      <c r="U9">
        <v>0.18475179587402016</v>
      </c>
      <c r="V9">
        <v>3.5444359130384594E-2</v>
      </c>
      <c r="X9">
        <f t="shared" ref="X9:X13" si="0">1/U9</f>
        <v>5.4126672775721598</v>
      </c>
    </row>
    <row r="10" spans="1:24" x14ac:dyDescent="0.25">
      <c r="T10" t="s">
        <v>48</v>
      </c>
      <c r="U10">
        <v>6.9811373112455888</v>
      </c>
      <c r="V10">
        <v>1.9654140455528839</v>
      </c>
      <c r="X10">
        <f t="shared" si="0"/>
        <v>0.1432431358124337</v>
      </c>
    </row>
    <row r="11" spans="1:24" x14ac:dyDescent="0.25">
      <c r="T11" t="s">
        <v>49</v>
      </c>
      <c r="U11">
        <v>105.24470634495763</v>
      </c>
      <c r="V11">
        <v>11.017573549318897</v>
      </c>
      <c r="X11">
        <f t="shared" si="0"/>
        <v>9.5016655443203764E-3</v>
      </c>
    </row>
    <row r="12" spans="1:24" x14ac:dyDescent="0.25">
      <c r="T12" t="s">
        <v>50</v>
      </c>
      <c r="U12">
        <v>15.52501353674044</v>
      </c>
      <c r="V12">
        <v>2.1861841422629373</v>
      </c>
      <c r="X12">
        <f t="shared" si="0"/>
        <v>6.4412182162254999E-2</v>
      </c>
    </row>
    <row r="13" spans="1:24" x14ac:dyDescent="0.25">
      <c r="T13" t="s">
        <v>51</v>
      </c>
      <c r="U13">
        <v>5.7934805078994565</v>
      </c>
      <c r="V13">
        <v>0.99088153774842946</v>
      </c>
      <c r="X13">
        <f t="shared" si="0"/>
        <v>0.17260781297813846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PPARγ -CD3+ T cells </vt:lpstr>
      <vt:lpstr>FOXP3 -CD3+ T cells </vt:lpstr>
      <vt:lpstr>STAT3 -CD3+ T cells </vt:lpstr>
      <vt:lpstr>IL17A -CD3+ T cells </vt:lpstr>
      <vt:lpstr>RORC -CD3+ T cells </vt:lpstr>
      <vt:lpstr>FOSL1 -CD3+ T cells </vt:lpstr>
      <vt:lpstr>general data -CD3+ T cells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Sobolev</dc:creator>
  <cp:lastModifiedBy>Vladimir Sobolev</cp:lastModifiedBy>
  <dcterms:created xsi:type="dcterms:W3CDTF">2021-05-25T09:53:21Z</dcterms:created>
  <dcterms:modified xsi:type="dcterms:W3CDTF">2021-05-28T15:10:10Z</dcterms:modified>
</cp:coreProperties>
</file>